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.vasquez\Desktop\Informes de Evaluación\Informes técnicos y económicos\CONST. NICHOS CEMENTERIOS CRISTO REDENTOR Y MÁXIMO GÓMEZ\"/>
    </mc:Choice>
  </mc:AlternateContent>
  <bookViews>
    <workbookView xWindow="240" yWindow="45" windowWidth="19440" windowHeight="7935"/>
  </bookViews>
  <sheets>
    <sheet name="PRES ACTUAL" sheetId="5" r:id="rId1"/>
    <sheet name="ANALISIS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OBM276">'[1]M.O Y Rendtos'!$M$322</definedName>
    <definedName name="___OBM496">'[1]M.O Y Rendtos'!$M$583</definedName>
    <definedName name="___OBM497">'[1]M.O Y Rendtos'!$M$584</definedName>
    <definedName name="__OBM178">'[2]M.O y Rendimientos'!$M$212</definedName>
    <definedName name="__OBM276">'[3]Rendimientos OM'!$M$322</definedName>
    <definedName name="__OBM294">'[3]Rendimientos OM'!$M$346</definedName>
    <definedName name="__OBM628">'[1]M.O Y Rendtos'!$M$773</definedName>
    <definedName name="_ACE01">#REF!</definedName>
    <definedName name="_ACE02">#REF!</definedName>
    <definedName name="_ACE03">#REF!</definedName>
    <definedName name="_ACE04">#REF!</definedName>
    <definedName name="_ACE05">#REF!</definedName>
    <definedName name="_ACE06">#REF!</definedName>
    <definedName name="_ACE07">#REF!</definedName>
    <definedName name="_AGR01">#REF!</definedName>
    <definedName name="_AGR02">#REF!</definedName>
    <definedName name="_AGR04">#REF!</definedName>
    <definedName name="_ALA01">#REF!</definedName>
    <definedName name="_ALA02">#REF!</definedName>
    <definedName name="_CEM01">#REF!</definedName>
    <definedName name="_CLA01">#REF!</definedName>
    <definedName name="_COL101">#REF!</definedName>
    <definedName name="_COL102">#REF!</definedName>
    <definedName name="_COL103">#REF!</definedName>
    <definedName name="_COL104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0">#REF!</definedName>
    <definedName name="_COL31">#REF!</definedName>
    <definedName name="_COL32">#REF!</definedName>
    <definedName name="_COL33">#REF!</definedName>
    <definedName name="_COL34">#REF!</definedName>
    <definedName name="_COL35">#REF!</definedName>
    <definedName name="_COL36">#REF!</definedName>
    <definedName name="_COL37">#REF!</definedName>
    <definedName name="_COL38">#REF!</definedName>
    <definedName name="_COL39">#REF!</definedName>
    <definedName name="_COL40">#REF!</definedName>
    <definedName name="_COL41">#REF!</definedName>
    <definedName name="_COL42">#REF!</definedName>
    <definedName name="_COL43">#REF!</definedName>
    <definedName name="_COL44">#REF!</definedName>
    <definedName name="_COL45">#REF!</definedName>
    <definedName name="_COL46">#REF!</definedName>
    <definedName name="_COL47">#REF!</definedName>
    <definedName name="_COL48">#REF!</definedName>
    <definedName name="_COL49">#REF!</definedName>
    <definedName name="_COL50">#REF!</definedName>
    <definedName name="_COL51">#REF!</definedName>
    <definedName name="_COL52">#REF!</definedName>
    <definedName name="_COL53">#REF!</definedName>
    <definedName name="_COL54">#REF!</definedName>
    <definedName name="_COL55">#REF!</definedName>
    <definedName name="_COL56">#REF!</definedName>
    <definedName name="_COL57">#REF!</definedName>
    <definedName name="_COL58">#REF!</definedName>
    <definedName name="_COL59">#REF!</definedName>
    <definedName name="_COL60">#REF!</definedName>
    <definedName name="_COL61">#REF!</definedName>
    <definedName name="_COL62">#REF!</definedName>
    <definedName name="_COL63">#REF!</definedName>
    <definedName name="_COL64">#REF!</definedName>
    <definedName name="_COL65">#REF!</definedName>
    <definedName name="_COL66">#REF!</definedName>
    <definedName name="_COL67">#REF!</definedName>
    <definedName name="_COL68">#REF!</definedName>
    <definedName name="_COL69">#REF!</definedName>
    <definedName name="_COL70">#REF!</definedName>
    <definedName name="_COL71">#REF!</definedName>
    <definedName name="_COL72">#REF!</definedName>
    <definedName name="_COL73">#REF!</definedName>
    <definedName name="_COL74">#REF!</definedName>
    <definedName name="_COL75">#REF!</definedName>
    <definedName name="_COL76">#REF!</definedName>
    <definedName name="_COL77">#REF!</definedName>
    <definedName name="_COL78">#REF!</definedName>
    <definedName name="_COL79">#REF!</definedName>
    <definedName name="_COL80">#REF!</definedName>
    <definedName name="_COL81">#REF!</definedName>
    <definedName name="_COL82">#REF!</definedName>
    <definedName name="_COL83">#REF!</definedName>
    <definedName name="_COL84">#REF!</definedName>
    <definedName name="_COL85">#REF!</definedName>
    <definedName name="_COL86">#REF!</definedName>
    <definedName name="_COL87">#REF!</definedName>
    <definedName name="_COL88">#REF!</definedName>
    <definedName name="_COL89">#REF!</definedName>
    <definedName name="_COL90">#REF!</definedName>
    <definedName name="_COL91">#REF!</definedName>
    <definedName name="_COL92">#REF!</definedName>
    <definedName name="_COL93">#REF!</definedName>
    <definedName name="_COL94">#REF!</definedName>
    <definedName name="_COL95">#REF!</definedName>
    <definedName name="_COL96">#REF!</definedName>
    <definedName name="_COL97">#REF!</definedName>
    <definedName name="_COL98">#REF!</definedName>
    <definedName name="_COL99">#REF!</definedName>
    <definedName name="_CTC220">#REF!</definedName>
    <definedName name="_DIN105">#REF!</definedName>
    <definedName name="_DIN106">#REF!</definedName>
    <definedName name="_DIN107">#REF!</definedName>
    <definedName name="_DIN108">#REF!</definedName>
    <definedName name="_DIN109">#REF!</definedName>
    <definedName name="_DIN110">#REF!</definedName>
    <definedName name="_DIN111">#REF!</definedName>
    <definedName name="_DIN112">#REF!</definedName>
    <definedName name="_DIN113">#REF!</definedName>
    <definedName name="_DIN114">#REF!</definedName>
    <definedName name="_DIN115">#REF!</definedName>
    <definedName name="_xlnm._FilterDatabase" localSheetId="0" hidden="1">'PRES ACTUAL'!$B$1:$B$131</definedName>
    <definedName name="_her01">#REF!</definedName>
    <definedName name="_HER02">#REF!</definedName>
    <definedName name="_HER03">#REF!</definedName>
    <definedName name="_HER04">[4]Materiales!#REF!</definedName>
    <definedName name="_HER05">[4]Materiales!#REF!</definedName>
    <definedName name="_HER06">[4]Materiales!#REF!</definedName>
    <definedName name="_HER07">[4]Materiales!#REF!</definedName>
    <definedName name="_HER08">#REF!</definedName>
    <definedName name="_HER09">#REF!</definedName>
    <definedName name="_HER10">#REF!</definedName>
    <definedName name="_HOR210">#REF!</definedName>
    <definedName name="_LIG01">#REF!</definedName>
    <definedName name="_LOS116">#REF!</definedName>
    <definedName name="_LOS117">#REF!</definedName>
    <definedName name="_LOS118">#REF!</definedName>
    <definedName name="_LOS119">#REF!</definedName>
    <definedName name="_LOS120">#REF!</definedName>
    <definedName name="_LOS121">#REF!</definedName>
    <definedName name="_LOS122">#REF!</definedName>
    <definedName name="_LOS123">#REF!</definedName>
    <definedName name="_LOS124">#REF!</definedName>
    <definedName name="_LOS125">#REF!</definedName>
    <definedName name="_LOS126">#REF!</definedName>
    <definedName name="_LOS127">#REF!</definedName>
    <definedName name="_LOS128">#REF!</definedName>
    <definedName name="_LOS129">#REF!</definedName>
    <definedName name="_LOS130">#REF!</definedName>
    <definedName name="_LOS131">#REF!</definedName>
    <definedName name="_MAD01">#REF!</definedName>
    <definedName name="_MAD02">#REF!</definedName>
    <definedName name="_MO1">#REF!</definedName>
    <definedName name="_MOB4">#REF!</definedName>
    <definedName name="_MOB6">#REF!</definedName>
    <definedName name="_MOB8">#REF!</definedName>
    <definedName name="_MUR01">#REF!</definedName>
    <definedName name="_MUR02">#REF!</definedName>
    <definedName name="_MUR132">#REF!</definedName>
    <definedName name="_MUR133">#REF!</definedName>
    <definedName name="_MUR134">#REF!</definedName>
    <definedName name="_MUR135">#REF!</definedName>
    <definedName name="_MUR136">#REF!</definedName>
    <definedName name="_MUR137">#REF!</definedName>
    <definedName name="_MUR138">#REF!</definedName>
    <definedName name="_MUR139">#REF!</definedName>
    <definedName name="_MUR140">#REF!</definedName>
    <definedName name="_MUR141">#REF!</definedName>
    <definedName name="_MUR142">#REF!</definedName>
    <definedName name="_MUR143">#REF!</definedName>
    <definedName name="_MUR144">#REF!</definedName>
    <definedName name="_MUR145">#REF!</definedName>
    <definedName name="_MUR146">#REF!</definedName>
    <definedName name="_MUR147">#REF!</definedName>
    <definedName name="_MUR148">#REF!</definedName>
    <definedName name="_MUR149">#REF!</definedName>
    <definedName name="_MUR150">#REF!</definedName>
    <definedName name="_MUR151">#REF!</definedName>
    <definedName name="_MUR152">#REF!</definedName>
    <definedName name="_MUR153">#REF!</definedName>
    <definedName name="_MUR154">#REF!</definedName>
    <definedName name="_MUR155">#REF!</definedName>
    <definedName name="_MUR156">#REF!</definedName>
    <definedName name="_MUR157">#REF!</definedName>
    <definedName name="_MUR159">#REF!</definedName>
    <definedName name="_MUR160">#REF!</definedName>
    <definedName name="_MUR161">#REF!</definedName>
    <definedName name="_MUR162">#REF!</definedName>
    <definedName name="_MUR163">#REF!</definedName>
    <definedName name="_MUR164">#REF!</definedName>
    <definedName name="_MUR165">#REF!</definedName>
    <definedName name="_MUR166">#REF!</definedName>
    <definedName name="_MUR167">#REF!</definedName>
    <definedName name="_OBM01">'[1]M.O Y Rendtos'!$M$15</definedName>
    <definedName name="_OBM02">'[1]M.O Y Rendtos'!$M$16</definedName>
    <definedName name="_OBM03">'[1]M.O Y Rendtos'!$M$17</definedName>
    <definedName name="_OBM04">'[1]M.O Y Rendtos'!$M$18</definedName>
    <definedName name="_OBM05">'[1]M.O Y Rendtos'!$M$19</definedName>
    <definedName name="_OBM06">'[1]M.O Y Rendtos'!$M$20</definedName>
    <definedName name="_OBM08">'[1]M.O Y Rendtos'!$M$22</definedName>
    <definedName name="_OBM13">'[1]M.O Y Rendtos'!$M$29</definedName>
    <definedName name="_OBM15">'[1]M.O Y Rendtos'!$M$31</definedName>
    <definedName name="_OBM162">'[1]M.O Y Rendtos'!$M$196</definedName>
    <definedName name="_OBM165">'[1]M.O Y Rendtos'!$M$199</definedName>
    <definedName name="_OBM17">'[1]M.O Y Rendtos'!$M$33</definedName>
    <definedName name="_OBM177">'[1]M.O Y Rendtos'!$M$211</definedName>
    <definedName name="_OBM178">'[1]M.O Y Rendtos'!$M$212</definedName>
    <definedName name="_OBM18">'[1]M.O Y Rendtos'!$M$34</definedName>
    <definedName name="_OBM191">'[1]M.O Y Rendtos'!$M$229</definedName>
    <definedName name="_OBM192">'[1]M.O Y Rendtos'!$M$230</definedName>
    <definedName name="_OBM193">'[1]M.O Y Rendtos'!$M$231</definedName>
    <definedName name="_OBM195">'[1]M.O Y Rendtos'!$M$233</definedName>
    <definedName name="_OBM196">'[1]M.O Y Rendtos'!$M$234</definedName>
    <definedName name="_OBM197">'[1]M.O Y Rendtos'!$M$235</definedName>
    <definedName name="_OBM199">'[1]M.O Y Rendtos'!$M$237</definedName>
    <definedName name="_OBM20">'[1]M.O Y Rendtos'!$M$36</definedName>
    <definedName name="_OBM22">'[1]M.O Y Rendtos'!$M$38</definedName>
    <definedName name="_OBM23">'[1]M.O Y Rendtos'!$M$39</definedName>
    <definedName name="_OBM25">'[1]M.O Y Rendtos'!$M$41</definedName>
    <definedName name="_OBM275">'[1]M.O Y Rendtos'!$M$321</definedName>
    <definedName name="_OBM276">'[5]Rendimientos OM'!$M$322</definedName>
    <definedName name="_OBM28">'[1]M.O Y Rendtos'!$M$44</definedName>
    <definedName name="_OBM282">'[1]M.O Y Rendtos'!$M$330</definedName>
    <definedName name="_OBM283">'[1]M.O Y Rendtos'!$M$331</definedName>
    <definedName name="_OBM29">'[1]M.O Y Rendtos'!$M$45</definedName>
    <definedName name="_OBM294">'[1]M.O Y Rendtos'!$M$346</definedName>
    <definedName name="_OBM30">'[1]M.O Y Rendtos'!$M$46</definedName>
    <definedName name="_OBM31">'[1]M.O Y Rendtos'!$M$47</definedName>
    <definedName name="_OBM313">'[6]M.O y Rendimientos'!$M$369</definedName>
    <definedName name="_OBM35">'[1]M.O Y Rendtos'!$M$51</definedName>
    <definedName name="_OBM366">'[1]M.O Y Rendtos'!$M$430</definedName>
    <definedName name="_OBM38">'[1]M.O Y Rendtos'!$M$54</definedName>
    <definedName name="_OBM40">'[1]M.O Y Rendtos'!$M$56</definedName>
    <definedName name="_OBM42">'[1]M.O Y Rendtos'!$M$58</definedName>
    <definedName name="_OBM452">'[1]M.O Y Rendtos'!$M$533</definedName>
    <definedName name="_OBM461">'[7]Analisis de Costos'!$F$70</definedName>
    <definedName name="_OBM462">'[1]M.O Y Rendtos'!$M$545</definedName>
    <definedName name="_OBM463">'[1]M.O Y Rendtos'!$M$546</definedName>
    <definedName name="_OBM48">'[1]M.O Y Rendtos'!$M$66</definedName>
    <definedName name="_OBM482">'[1]M.O Y Rendtos'!$M$567</definedName>
    <definedName name="_OBM496">'[1]M.O Y Rendtos'!$M$583</definedName>
    <definedName name="_OBM497">'[1]M.O Y Rendtos'!$M$584</definedName>
    <definedName name="_OBM542">'[1]M.O Y Rendtos'!$M$649</definedName>
    <definedName name="_OBM543">'[1]M.O Y Rendtos'!$M$650</definedName>
    <definedName name="_OBM585">'[1]M.O Y Rendtos'!$M$715</definedName>
    <definedName name="_OBM596">'[1]M.O Y Rendtos'!$M$730</definedName>
    <definedName name="_OBM61">'[1]M.O Y Rendtos'!$M$81</definedName>
    <definedName name="_OBM622">'[1]M.O Y Rendtos'!$M$767</definedName>
    <definedName name="_OBM624">'[1]M.O Y Rendtos'!$M$769</definedName>
    <definedName name="_OBM627">'[7]M.O Y Rendtos'!$M$772</definedName>
    <definedName name="_OBM628">'[1]M.O Y Rendtos'!$M$773</definedName>
    <definedName name="_OBM632">'[1]M.O Y Rendtos'!$M$777</definedName>
    <definedName name="_OBM98">'[1]M.O Y Rendtos'!$M$120</definedName>
    <definedName name="_OMA01">'[1]M.O Y Rendtos'!#REF!</definedName>
    <definedName name="_OMA02">'[1]M.O Y Rendtos'!#REF!</definedName>
    <definedName name="_OMA03">'[1]M.O Y Rendtos'!#REF!</definedName>
    <definedName name="_OMA04">'[1]M.O Y Rendtos'!#REF!</definedName>
    <definedName name="_OMA05">'[1]M.O Y Rendtos'!#REF!</definedName>
    <definedName name="_OMA06">'[1]M.O Y Rendtos'!#REF!</definedName>
    <definedName name="_OMA07">'[1]M.O Y Rendtos'!#REF!</definedName>
    <definedName name="_OMA08">'[1]M.O Y Rendtos'!#REF!</definedName>
    <definedName name="_OMA09">'[1]M.O Y Rendtos'!#REF!</definedName>
    <definedName name="_OMA10">'[1]M.O Y Rendtos'!#REF!</definedName>
    <definedName name="_OMA11">'[1]M.O Y Rendtos'!#REF!</definedName>
    <definedName name="_OMA12">'[1]M.O Y Rendtos'!#REF!</definedName>
    <definedName name="_OMA13">'[1]M.O Y Rendtos'!#REF!</definedName>
    <definedName name="_OMA14">'[1]M.O Y Rendtos'!#REF!</definedName>
    <definedName name="_OMA15">'[1]M.O Y Rendtos'!#REF!</definedName>
    <definedName name="_OMA16">'[1]M.O Y Rendtos'!#REF!</definedName>
    <definedName name="_OMA17">'[1]M.O Y Rendtos'!#REF!</definedName>
    <definedName name="_OMA18">'[1]M.O Y Rendtos'!#REF!</definedName>
    <definedName name="_OMA19">'[1]M.O Y Rendtos'!#REF!</definedName>
    <definedName name="_OMA20">'[1]M.O Y Rendtos'!#REF!</definedName>
    <definedName name="_OMA21">'[1]M.O Y Rendtos'!#REF!</definedName>
    <definedName name="_OMA22">'[1]M.O Y Rendtos'!#REF!</definedName>
    <definedName name="_OMA23">'[1]M.O Y Rendtos'!#REF!</definedName>
    <definedName name="_OMA24">'[1]M.O Y Rendtos'!#REF!</definedName>
    <definedName name="_OMA25">'[1]M.O Y Rendtos'!#REF!</definedName>
    <definedName name="_OMA26">'[1]M.O Y Rendtos'!#REF!</definedName>
    <definedName name="_OMA27">'[1]M.O Y Rendtos'!#REF!</definedName>
    <definedName name="_OMA28">'[1]M.O Y Rendtos'!#REF!</definedName>
    <definedName name="_OMA49">'[1]M.O Y Rendtos'!#REF!</definedName>
    <definedName name="_OMA50">'[1]M.O Y Rendtos'!#REF!</definedName>
    <definedName name="_OMA51">'[1]M.O Y Rendtos'!#REF!</definedName>
    <definedName name="_OMA52">'[1]M.O Y Rendtos'!#REF!</definedName>
    <definedName name="_OMA53">'[1]M.O Y Rendtos'!#REF!</definedName>
    <definedName name="_OMA54">'[1]M.O Y Rendtos'!#REF!</definedName>
    <definedName name="_OMA55">'[1]M.O Y Rendtos'!#REF!</definedName>
    <definedName name="_OMA56">'[1]M.O Y Rendtos'!#REF!</definedName>
    <definedName name="_OMA57">'[1]M.O Y Rendtos'!#REF!</definedName>
    <definedName name="_OMA58">'[1]M.O Y Rendtos'!#REF!</definedName>
    <definedName name="_OMA59">'[1]M.O Y Rendtos'!#REF!</definedName>
    <definedName name="_OMA60">'[1]M.O Y Rendtos'!#REF!</definedName>
    <definedName name="_OMA61">'[1]M.O Y Rendtos'!#REF!</definedName>
    <definedName name="_OMA62">'[1]M.O Y Rendtos'!#REF!</definedName>
    <definedName name="_OMA63">'[1]M.O Y Rendtos'!#REF!</definedName>
    <definedName name="_OMA64">'[1]M.O Y Rendtos'!#REF!</definedName>
    <definedName name="_OMA65">'[1]M.O Y Rendtos'!#REF!</definedName>
    <definedName name="_OMA66">'[1]M.O Y Rendtos'!#REF!</definedName>
    <definedName name="_OMA67">'[1]M.O Y Rendtos'!#REF!</definedName>
    <definedName name="_OMA68">'[1]M.O Y Rendtos'!#REF!</definedName>
    <definedName name="_OMA69">'[1]M.O Y Rendtos'!#REF!</definedName>
    <definedName name="_OMA70">'[1]M.O Y Rendtos'!#REF!</definedName>
    <definedName name="_OMA71">'[1]M.O Y Rendtos'!#REF!</definedName>
    <definedName name="_OMA72">'[1]M.O Y Rendtos'!#REF!</definedName>
    <definedName name="_OMA73">'[1]M.O Y Rendtos'!#REF!</definedName>
    <definedName name="_OMA74">'[1]M.O Y Rendtos'!#REF!</definedName>
    <definedName name="_OMA75">'[1]M.O Y Rendtos'!#REF!</definedName>
    <definedName name="_OMA76">'[1]M.O Y Rendtos'!#REF!</definedName>
    <definedName name="_OMA77">'[1]M.O Y Rendtos'!#REF!</definedName>
    <definedName name="_OMA78">'[1]M.O Y Rendtos'!#REF!</definedName>
    <definedName name="_OMA79">'[1]M.O Y Rendtos'!#REF!</definedName>
    <definedName name="_OMA80">'[1]M.O Y Rendtos'!#REF!</definedName>
    <definedName name="_OMC41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TC110">#REF!</definedName>
    <definedName name="_PTC220">#REF!</definedName>
    <definedName name="_RAM168">#REF!</definedName>
    <definedName name="_RAM169">#REF!</definedName>
    <definedName name="_RAM170">#REF!</definedName>
    <definedName name="_RAM171">#REF!</definedName>
    <definedName name="_RAM172">#REF!</definedName>
    <definedName name="_RAM173">#REF!</definedName>
    <definedName name="_RAM174">#REF!</definedName>
    <definedName name="_RAM175">#REF!</definedName>
    <definedName name="_RAM176">#REF!</definedName>
    <definedName name="_RAM177">#REF!</definedName>
    <definedName name="_RAM178">#REF!</definedName>
    <definedName name="_RAM179">#REF!</definedName>
    <definedName name="_RAM180">#REF!</definedName>
    <definedName name="_RAM181">#REF!</definedName>
    <definedName name="_RAM182">#REF!</definedName>
    <definedName name="_RAM183">#REF!</definedName>
    <definedName name="_RAM184">#REF!</definedName>
    <definedName name="_RAM185">#REF!</definedName>
    <definedName name="_RAM186">#REF!</definedName>
    <definedName name="_RAM187">#REF!</definedName>
    <definedName name="_REP01">#REF!</definedName>
    <definedName name="_TC110">'[1]Analisis de Costos'!$G$3445</definedName>
    <definedName name="_TC220">'[1]Analisis de Costos'!$G$3457</definedName>
    <definedName name="_VA1">#REF!</definedName>
    <definedName name="_VIG188">#REF!</definedName>
    <definedName name="_VIG189">#REF!</definedName>
    <definedName name="_VIG190">#REF!</definedName>
    <definedName name="_VIG191">#REF!</definedName>
    <definedName name="_VIG192">#REF!</definedName>
    <definedName name="_VIG193">#REF!</definedName>
    <definedName name="_VIG194">#REF!</definedName>
    <definedName name="_VIG195">#REF!</definedName>
    <definedName name="_VIG196">#REF!</definedName>
    <definedName name="_VIG197">#REF!</definedName>
    <definedName name="_VIG198">#REF!</definedName>
    <definedName name="_VIG199">#REF!</definedName>
    <definedName name="_VIG200">#REF!</definedName>
    <definedName name="_VIG201">#REF!</definedName>
    <definedName name="ACE\02">'[8]Lista de precios'!$F$12</definedName>
    <definedName name="ACE\03">'[8]Lista de precios'!$F$13</definedName>
    <definedName name="ACER02">[1]Insumos!$F$10</definedName>
    <definedName name="ACER18">'[1]Analisis de Costos'!$G$21</definedName>
    <definedName name="ACER19">#REF!</definedName>
    <definedName name="ACER20">'[1]Analisis de Costos'!$G$29</definedName>
    <definedName name="ACER21">#REF!</definedName>
    <definedName name="ACER22">'[1]Analisis de Costos'!$G$37</definedName>
    <definedName name="ACER23">#REF!</definedName>
    <definedName name="ACER24">#REF!</definedName>
    <definedName name="ACER25">#REF!</definedName>
    <definedName name="ACER26">#REF!</definedName>
    <definedName name="ACERO">#REF!</definedName>
    <definedName name="ACERO\02">#REF!</definedName>
    <definedName name="AGRE01">[1]Insumos!$F$27</definedName>
    <definedName name="agua">#REF!</definedName>
    <definedName name="ALAMB\01">#REF!</definedName>
    <definedName name="ANAL00">#REF!</definedName>
    <definedName name="ANAL01">#REF!</definedName>
    <definedName name="ANALB4">#REF!</definedName>
    <definedName name="ANALPAÑ">#REF!</definedName>
    <definedName name="ANALZAB">#REF!</definedName>
    <definedName name="ANDINT">#REF!</definedName>
    <definedName name="ANGULAR">#REF!</definedName>
    <definedName name="_xlnm.Print_Area" localSheetId="0">'PRES ACTUAL'!$A$1:$G$83</definedName>
    <definedName name="AYUD">'[1]M.O Y Rendtos'!$H$7</definedName>
    <definedName name="AYUDAN">'[7]M.O Y Rendtos'!$H$7</definedName>
    <definedName name="BARRENAS">#REF!</definedName>
    <definedName name="BISAGRA">#REF!</definedName>
    <definedName name="BLOCK10">'[1]Analisis de Costos'!$G$222</definedName>
    <definedName name="BLOCK12">'[1]Analisis de Costos'!$G$233</definedName>
    <definedName name="BLOCK4">'[1]Analisis de Costos'!$G$112</definedName>
    <definedName name="BLOCK4RUST">'[1]Analisis de Costos'!$G$244</definedName>
    <definedName name="BLOCK5">#REF!</definedName>
    <definedName name="BLOCK6">'[1]Analisis de Costos'!$G$145</definedName>
    <definedName name="BLOCK640">'[1]Analisis de Costos'!$G$134</definedName>
    <definedName name="BLOCK6VIO2">'[1]Analisis de Costos'!$G$156</definedName>
    <definedName name="BLOCK8">'[1]Analisis de Costos'!$G$189</definedName>
    <definedName name="BLOCK820">'[1]Analisis de Costos'!$G$167</definedName>
    <definedName name="BLOCK820CLLENAS">'[1]Analisis de Costos'!$G$211</definedName>
    <definedName name="BLOCK840">'[1]Analisis de Costos'!$G$178</definedName>
    <definedName name="BLOCK840CLLENAS">'[1]Analisis de Costos'!$G$200</definedName>
    <definedName name="BLOCK8RUST">'[1]Analisis de Costos'!$G$254</definedName>
    <definedName name="BLOCKCALAD666">'[1]Analisis de Costos'!$G$259</definedName>
    <definedName name="BLOCKCALAD886">'[1]Analisis de Costos'!$G$264</definedName>
    <definedName name="BLOCKCALADORN152040">'[1]Analisis de Costos'!$G$269</definedName>
    <definedName name="BLOCKORNAMENTAL">#REF!</definedName>
    <definedName name="BLOQ\01">#REF!</definedName>
    <definedName name="BLOQ\02">#REF!</definedName>
    <definedName name="BLOQ\03">#REF!</definedName>
    <definedName name="BLOQ\04">#REF!</definedName>
    <definedName name="BLOQ\05">#REF!</definedName>
    <definedName name="BLOQ\4">#REF!</definedName>
    <definedName name="BLOQ\6">#REF!</definedName>
    <definedName name="BLOQ\6A">#REF!</definedName>
    <definedName name="BLOQ\6B">#REF!</definedName>
    <definedName name="BLOQ\8A">#REF!</definedName>
    <definedName name="BLOQ\8B">#REF!</definedName>
    <definedName name="BOMBA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">#REF!</definedName>
    <definedName name="BORDILLO4">'[1]Analisis de Costos'!$G$78</definedName>
    <definedName name="BORDILLO6">'[1]Analisis de Costos'!$G$88</definedName>
    <definedName name="BORDILLO8">'[1]Analisis de Costos'!$G$98</definedName>
    <definedName name="CABALLETEBARRO">#REF!</definedName>
    <definedName name="CABALLETEZ29">#REF!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OQUIN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ELEIMP80">#REF!</definedName>
    <definedName name="CANTO">'[1]Analisis de Costos'!$G$472</definedName>
    <definedName name="CAOBA">#REF!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'[1]Analisis de Costos'!$G$389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LOSAPLA">#REF!</definedName>
    <definedName name="CARLOSAVARIASAGUAS">#REF!</definedName>
    <definedName name="CARMURO">#REF!</definedName>
    <definedName name="CARMUROCONF">#REF!</definedName>
    <definedName name="CARP1">#REF!</definedName>
    <definedName name="CARP2">#REF!</definedName>
    <definedName name="CARPDINTEL">#REF!</definedName>
    <definedName name="CARPVIGA2040">#REF!</definedName>
    <definedName name="CARPVIGA3050">#REF!</definedName>
    <definedName name="CARPVIGA3060">#REF!</definedName>
    <definedName name="CARPVIGA4080">#REF!</definedName>
    <definedName name="CARRAMPALISACONF">#REF!</definedName>
    <definedName name="CARRASTRE2">#REF!</definedName>
    <definedName name="CARRASTRE3">#REF!</definedName>
    <definedName name="CARRASTRE5">#REF!</definedName>
    <definedName name="CARSISALENLATES">#REF!</definedName>
    <definedName name="CARTIJATOR">#REF!</definedName>
    <definedName name="CARTIJCLAV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ETA">#REF!</definedName>
    <definedName name="CASETA200">'[1]Analisis de Costos'!$G$296</definedName>
    <definedName name="CASETA200M2">'[1]Analisis de Costos'!$G$297</definedName>
    <definedName name="CASETA500">'[1]Analisis de Costos'!$G$333</definedName>
    <definedName name="CASETAM2">'[1]Analisis de Costos'!$G$334</definedName>
    <definedName name="CAU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\01">#REF!</definedName>
    <definedName name="CEM\02">#REF!</definedName>
    <definedName name="CEM\03">#REF!</definedName>
    <definedName name="CEM\04">#REF!</definedName>
    <definedName name="CEM\05">#REF!</definedName>
    <definedName name="CEM\06">#REF!</definedName>
    <definedName name="CEMCPVC14">#REF!</definedName>
    <definedName name="CEMCPVCPINTA">#REF!</definedName>
    <definedName name="CEME03">[1]Insumos!$F$300</definedName>
    <definedName name="CEME05">[1]Insumos!$F$302</definedName>
    <definedName name="CESCHCH">#REF!</definedName>
    <definedName name="CFREGADERO1CAMARA">#REF!</definedName>
    <definedName name="CFREGADERO2CAMARAS">#REF!</definedName>
    <definedName name="CG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ZOCALO">#REF!</definedName>
    <definedName name="CICLOPEO">#REF!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LAVEMP">#REF!</definedName>
    <definedName name="CLAVO">#REF!</definedName>
    <definedName name="CLAVOA">#REF!</definedName>
    <definedName name="CLAVOGALV">#REF!</definedName>
    <definedName name="CLAVOGALVCARTON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HON">#REF!</definedName>
    <definedName name="Coloc._bloque_4x_8_x16_pulgs.">#REF!</definedName>
    <definedName name="COLUMNA">#REF!</definedName>
    <definedName name="COLUMNAA">#REF!</definedName>
    <definedName name="COLUMNAL">#REF!</definedName>
    <definedName name="COLUMNAPE">#REF!</definedName>
    <definedName name="COLUMNAPF">#REF!</definedName>
    <definedName name="COLUMNAPL">#REF!</definedName>
    <definedName name="COLUMNAT">#REF!</definedName>
    <definedName name="COMB\01">#REF!</definedName>
    <definedName name="COMB\02">#REF!</definedName>
    <definedName name="COMBUST01">'[1]Analisis de Costos'!$D$3243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BREFALTA38">#REF!</definedName>
    <definedName name="CUNETA">'[1]Analisis de Costos'!#REF!</definedName>
    <definedName name="CVERTEDERO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EM">#REF!</definedName>
    <definedName name="DEMOLP">#REF!</definedName>
    <definedName name="DEMOLR">#REF!</definedName>
    <definedName name="DERRETIDOBCO">#REF!</definedName>
    <definedName name="DERRETIDOCOLOR">#REF!</definedName>
    <definedName name="DERRETIDOGRIS">#REF!</definedName>
    <definedName name="DESAGUEBANERA">#REF!</definedName>
    <definedName name="DESAGUEDOBLEFRE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VIGA">#REF!</definedName>
    <definedName name="DESMANTSE500CONTRA">#REF!</definedName>
    <definedName name="DESP24">'[1]Analisis de Costos'!$G$3848</definedName>
    <definedName name="DESP34">'[1]Analisis de Costos'!$G$3858</definedName>
    <definedName name="DESP44">'[1]Analisis de Costos'!$G$3868</definedName>
    <definedName name="DESP46">#REF!</definedName>
    <definedName name="DESPISO2CONTRA">#REF!</definedName>
    <definedName name="DESPLU3">'[1]Analisis de Costos'!$G$375</definedName>
    <definedName name="DESPLU4">'[1]Analisis de Costos'!$G$382</definedName>
    <definedName name="DINTEL">#REF!</definedName>
    <definedName name="DISTAGUAYMOCONTRA">#REF!</definedName>
    <definedName name="DIVISA">#REF!</definedName>
    <definedName name="DSF">#REF!</definedName>
    <definedName name="DUCHAFRIAHG">'[1]Analisis de Costos'!$G$3901</definedName>
    <definedName name="DUCHAPVC">#REF!</definedName>
    <definedName name="DUCHAPVCCPVC">#REF!</definedName>
    <definedName name="EBANISTERIA">#REF!</definedName>
    <definedName name="ECONOMICA">#REF!</definedName>
    <definedName name="EMPCOL2">'[1]Analisis de Costos'!$G$409</definedName>
    <definedName name="EMPEXTMA">'[1]Analisis de Costos'!$G$436</definedName>
    <definedName name="EMPINTCONACEROYMALLACONTRA">#REF!</definedName>
    <definedName name="EMPINTMA">'[1]Analisis de Costos'!$G$428</definedName>
    <definedName name="EMPPULSCOL">'[1]Analisis de Costos'!$G$467</definedName>
    <definedName name="EMPRAS">'[1]Analisis de Costos'!$G$444</definedName>
    <definedName name="EMPRUS">'[1]Analisis de Costos'!$G$459</definedName>
    <definedName name="EMPTECHO">'[1]Analisis de Costos'!$G$452</definedName>
    <definedName name="ENC">#REF!</definedName>
    <definedName name="ENVAR\01">#REF!</definedName>
    <definedName name="EQUI06">[1]Insumos!$F$454</definedName>
    <definedName name="EXCAL">#REF!</definedName>
    <definedName name="GABPISPIPLY">#REF!</definedName>
    <definedName name="GASOIL">#REF!</definedName>
    <definedName name="GASOLINA">#REF!</definedName>
    <definedName name="GOTEROCOL">'[1]Analisis de Costos'!$G$482</definedName>
    <definedName name="GRAVA">#REF!</definedName>
    <definedName name="GUALDERA">#REF!</definedName>
    <definedName name="H\180">#REF!</definedName>
    <definedName name="HAANT4015124238">'[1]Analisis de Costos'!$G$571</definedName>
    <definedName name="HAANT4015180238">'[1]Analisis de Costos'!$G$575</definedName>
    <definedName name="HAANT4015210238">'[1]Analisis de Costos'!$G$579</definedName>
    <definedName name="HAANT4015240238">#REF!</definedName>
    <definedName name="HABADEN">#REF!</definedName>
    <definedName name="HACOL20201244041238A20MANO">'[1]Analisis de Costos'!$G$612</definedName>
    <definedName name="HACOL20201244043814A20LIG">'[1]Analisis de Costos'!$G$599</definedName>
    <definedName name="HACOL20201244043814A20MANO">'[1]Analisis de Costos'!$G$603</definedName>
    <definedName name="HACOL2020180404122538A20">'[1]Analisis de Costos'!$G$734</definedName>
    <definedName name="HACOL20201804041238A20">'[1]Analisis de Costos'!$G$729</definedName>
    <definedName name="HACOL2020180604122538A20">'[1]Analisis de Costos'!$G$744</definedName>
    <definedName name="HACOL20201806041238A20">'[1]Analisis de Costos'!$G$739</definedName>
    <definedName name="HACOL20301244041238A20MANO">'[1]Analisis de Costos'!$G$629</definedName>
    <definedName name="HACOL2030180604122538A20">'[1]Analisis de Costos'!$G$762</definedName>
    <definedName name="HACOL20301806041238A20">'[1]Analisis de Costos'!$G$757</definedName>
    <definedName name="HACOL2040CISTCONTRA">#REF!</definedName>
    <definedName name="HACOL2040PORTCISTCONTRA">#REF!</definedName>
    <definedName name="HACOL30301244081238A20LIG">'[1]Analisis de Costos'!$G$642</definedName>
    <definedName name="HACOL30301244081238A20MANO">'[1]Analisis de Costos'!$G$646</definedName>
    <definedName name="HACOL3030180408122538A30PORT">'[1]Analisis de Costos'!$G$790</definedName>
    <definedName name="HACOL30301804081238A30">'[1]Analisis de Costos'!$G$775</definedName>
    <definedName name="HACOL30301804081238A30PORT">'[1]Analisis de Costos'!$G$780</definedName>
    <definedName name="HACOL3030180608122538A30">'[1]Analisis de Costos'!$G$807</definedName>
    <definedName name="HACOL3030180608122538A30PORT">'[1]Analisis de Costos'!$G$812</definedName>
    <definedName name="HACOL30301806081238A30">'[1]Analisis de Costos'!$G$796</definedName>
    <definedName name="HACOL30301806081238A30PORT">'[1]Analisis de Costos'!$G$801</definedName>
    <definedName name="HACOL30302104043438A30PORT">'[1]Analisis de Costos'!$G$973</definedName>
    <definedName name="HACOL30302106043438A30">'[1]Analisis de Costos'!$G$979</definedName>
    <definedName name="HACOL30302106043438A30PORT">'[1]Analisis de Costos'!$G$984</definedName>
    <definedName name="HACOL30302404043438A30">'[1]Analisis de Costos'!$G$1140</definedName>
    <definedName name="HACOL30302404043438A30PORT">'[1]Analisis de Costos'!$G$1145</definedName>
    <definedName name="HACOL30302406043438A30">'[1]Analisis de Costos'!$G$1151</definedName>
    <definedName name="HACOL30302406043438A30PORT">'[1]Analisis de Costos'!$G$1156</definedName>
    <definedName name="HACOL30401244043438A30MANO">'[1]Analisis de Costos'!$G$663</definedName>
    <definedName name="HACOL30401804043438A30">'[1]Analisis de Costos'!$G$825</definedName>
    <definedName name="HACOL30401804043438A30PORT">'[1]Analisis de Costos'!$G$830</definedName>
    <definedName name="HACOL30401806043438A30">'[1]Analisis de Costos'!$G$836</definedName>
    <definedName name="HACOL30401806043438A30PORT">'[1]Analisis de Costos'!$G$841</definedName>
    <definedName name="HACOL30402104043438A30">'[1]Analisis de Costos'!$G$997</definedName>
    <definedName name="HACOL30402104043438A30PORT">'[1]Analisis de Costos'!$G$1002</definedName>
    <definedName name="HACOL30402106043438A30PORT">'[1]Analisis de Costos'!$G$1013</definedName>
    <definedName name="HACOL30402404043438A30">'[1]Analisis de Costos'!$G$1169</definedName>
    <definedName name="HACOL30402404043438A30PORT">'[1]Analisis de Costos'!$G$1174</definedName>
    <definedName name="HACOL30402406043438A30">'[1]Analisis de Costos'!$G$1180</definedName>
    <definedName name="HACOL30402406043438A30PORT">'[1]Analisis de Costos'!$G$1185</definedName>
    <definedName name="HACOL3040ENTRADAESTECONTRA">#REF!</definedName>
    <definedName name="HACOL40401244041243438A20LIG">'[1]Analisis de Costos'!$G$677</definedName>
    <definedName name="HACOL4040180404124342538A20">'[1]Analisis de Costos'!$G$866</definedName>
    <definedName name="HACOL4040180404124342538A20PORT">'[1]Analisis de Costos'!$G$871</definedName>
    <definedName name="HACOL40401804041243438A20">'[1]Analisis de Costos'!$G$855</definedName>
    <definedName name="HACOL40401804041243438A20PORT">'[1]Analisis de Costos'!$G$860</definedName>
    <definedName name="HACOL4040180604124342538A30">'[1]Analisis de Costos'!$G$890</definedName>
    <definedName name="HACOL4040180604124342538A30PORT">'[1]Analisis de Costos'!$G$895</definedName>
    <definedName name="HACOL40401806041243438A30">'[1]Analisis de Costos'!$G$878</definedName>
    <definedName name="HACOL4040210404122543438A20">'[1]Analisis de Costos'!$G$1038</definedName>
    <definedName name="HACOL4040210404122543438A20PORT">'[1]Analisis de Costos'!$G$1043</definedName>
    <definedName name="HACOL40402104041243438A20">'[1]Analisis de Costos'!$G$1027</definedName>
    <definedName name="HACOL40402104041243438A20PORT">'[1]Analisis de Costos'!$G$1032</definedName>
    <definedName name="HACOL4040210604122543438A30">'[1]Analisis de Costos'!$G$1062</definedName>
    <definedName name="HACOL4040210604122543438A30PORT">'[1]Analisis de Costos'!$G$1067</definedName>
    <definedName name="HACOL40402106041243438A30">'[1]Analisis de Costos'!$G$1050</definedName>
    <definedName name="HACOL4040240404122543438A20">'[1]Analisis de Costos'!$G$1210</definedName>
    <definedName name="HACOL4040240404122543438A20PORT">'[1]Analisis de Costos'!$G$1215</definedName>
    <definedName name="HACOL40402404041243438A20">'[1]Analisis de Costos'!$G$1199</definedName>
    <definedName name="HACOL40402404041243438A20PORT">'[1]Analisis de Costos'!$G$1204</definedName>
    <definedName name="HACOL4040240604122543438A30">'[1]Analisis de Costos'!$G$1234</definedName>
    <definedName name="HACOL4040240604122543438A30PORT">'[1]Analisis de Costos'!$G$1239</definedName>
    <definedName name="HACOL40402406041243438A30">'[1]Analisis de Costos'!$G$1222</definedName>
    <definedName name="HACOL5050124404344138A20LIG">'[1]Analisis de Costos'!$G$695</definedName>
    <definedName name="HACOL5050124404344138A20MANO">'[1]Analisis de Costos'!$G$699</definedName>
    <definedName name="HACOL5050180404344138A20">'[1]Analisis de Costos'!$G$909</definedName>
    <definedName name="HACOL5050180404344138A20PORT">'[1]Analisis de Costos'!$G$914</definedName>
    <definedName name="HACOL5050180604344138A20">'[1]Analisis de Costos'!$G$921</definedName>
    <definedName name="HACOL5050180604344138A20PORT">'[1]Analisis de Costos'!$G$926</definedName>
    <definedName name="HACOL5050210404344138A20">'[1]Analisis de Costos'!$G$1081</definedName>
    <definedName name="HACOL5050210604344138A20">'[1]Analisis de Costos'!$G$1093</definedName>
    <definedName name="HACOL5050210604344138A20PORT">'[1]Analisis de Costos'!$G$1098</definedName>
    <definedName name="HACOL5050240404344138A20">'[1]Analisis de Costos'!$G$1253</definedName>
    <definedName name="HACOL5050240404344138A20PORT">'[1]Analisis de Costos'!$G$1258</definedName>
    <definedName name="HACOL5050240604344138A20">'[1]Analisis de Costos'!$G$1265</definedName>
    <definedName name="HACOL5050240604344138A20PORT">'[1]Analisis de Costos'!$G$1270</definedName>
    <definedName name="HACOL60601244012138A20LIG">'[1]Analisis de Costos'!$G$712</definedName>
    <definedName name="HACOL60601804012138A20">'[1]Analisis de Costos'!$G$939</definedName>
    <definedName name="HACOL60601804012138A30PORT">'[1]Analisis de Costos'!$G$944</definedName>
    <definedName name="HACOL60601806012138A30">'[1]Analisis de Costos'!$G$950</definedName>
    <definedName name="HACOL60601806012138A30PORT">'[1]Analisis de Costos'!$G$955</definedName>
    <definedName name="HACOL60602104012138A20">'[1]Analisis de Costos'!$G$1111</definedName>
    <definedName name="HACOL60602104012138A30PORT">'[1]Analisis de Costos'!$G$1116</definedName>
    <definedName name="HACOL60602106012138A30">'[1]Analisis de Costos'!$G$1122</definedName>
    <definedName name="HAZCH6013560812C634ADLIG">'[1]Analisis de Costos'!$G$2706</definedName>
    <definedName name="HAZCH601406081225C634AD">'[1]Analisis de Costos'!$G$2769</definedName>
    <definedName name="HAZCH6014060812C634AD">'[1]Analisis de Costos'!$G$2762</definedName>
    <definedName name="HAZCH601806081225C634AD">'[1]Analisis de Costos'!$G$2825</definedName>
    <definedName name="HAZCH6018060812C634AD">'[1]Analisis de Costos'!$G$2818</definedName>
    <definedName name="HAZCH602106081225C634AD">'[1]Analisis de Costos'!$G$2881</definedName>
    <definedName name="HAZCH6021060812C634AD">'[1]Analisis de Costos'!$G$2874</definedName>
    <definedName name="HAZCPONDCONTRA">#REF!</definedName>
    <definedName name="HAZFOSOCONTRA">#REF!</definedName>
    <definedName name="HAZM201512423838A30LIG">'[1]Analisis de Costos'!$G$3054</definedName>
    <definedName name="HAZM301512423838A30LIG">'[1]Analisis de Costos'!$G$3060</definedName>
    <definedName name="HAZM302012423838A25LIG">'[1]Analisis de Costos'!$G$3072</definedName>
    <definedName name="HAZM302013523838A25LIG">'[1]Analisis de Costos'!$G$3033</definedName>
    <definedName name="HAZM302014023838A25">'[1]Analisis de Costos'!$G$3093</definedName>
    <definedName name="HAZM30X20180">'[1]Analisis de Costos'!$G$3114</definedName>
    <definedName name="HAZM401512423838A30LIG">'[1]Analisis de Costos'!$G$3066</definedName>
    <definedName name="HAZM452012433838A25LIG">'[1]Analisis de Costos'!$G$3077</definedName>
    <definedName name="HAZM452013533838A25LIG">'[1]Analisis de Costos'!$G$3038</definedName>
    <definedName name="HAZM452014033838A25">'[1]Analisis de Costos'!$G$3098</definedName>
    <definedName name="HAZM452018033838A25">'[1]Analisis de Costos'!$G$3119</definedName>
    <definedName name="HAZM452512433838A25LIG">'[1]Analisis de Costos'!$G$3082</definedName>
    <definedName name="HAZM452513533838A25LIG">'[1]Analisis de Costos'!$G$3043</definedName>
    <definedName name="HAZM452514033838A25">'[1]Analisis de Costos'!$G$3103</definedName>
    <definedName name="HAZM452521033838A25">'[1]Analisis de Costos'!$G$3134</definedName>
    <definedName name="HAZM452524033838A25">'[1]Analisis de Costos'!$G$3144</definedName>
    <definedName name="HAZM45X25180">'[1]Analisis de Costos'!$G$3124</definedName>
    <definedName name="HAZM602512433838A25LIG">'[1]Analisis de Costos'!$G$3087</definedName>
    <definedName name="HAZM602513533838A25LIG">'[1]Analisis de Costos'!$G$3048</definedName>
    <definedName name="HAZM602514033838A25">'[1]Analisis de Costos'!$G$3108</definedName>
    <definedName name="HAZM602521033838A25">'[1]Analisis de Costos'!$G$3139</definedName>
    <definedName name="HAZM602524033838A25">'[1]Analisis de Costos'!$G$3149</definedName>
    <definedName name="HAZM60X25180">'[1]Analisis de Costos'!$G$3129</definedName>
    <definedName name="HAZM8TIPVIGACISTCONTRA">#REF!</definedName>
    <definedName name="HAZMRAMPACONTRA">#REF!</definedName>
    <definedName name="HILO">#REF!</definedName>
    <definedName name="hligadora">'[1]Analisis de Costos'!$G$3265</definedName>
    <definedName name="HOR210A">#REF!</definedName>
    <definedName name="HOR210B">#REF!</definedName>
    <definedName name="HORM_210">#REF!</definedName>
    <definedName name="HORM124">'[1]Analisis de Costos'!$G$3321</definedName>
    <definedName name="HORM124LIGADORA">'[1]Analisis de Costos'!$G$3328</definedName>
    <definedName name="HORM124LIGAWINCHE">'[1]Analisis de Costos'!$G$3335</definedName>
    <definedName name="HORM125">'[1]Analisis de Costos'!$I$3319</definedName>
    <definedName name="HORM135">'[1]Analisis de Costos'!$G$3300</definedName>
    <definedName name="HORM135L">'[1]Analisis de Costos'!$G$3307</definedName>
    <definedName name="HORM135LIGADORA">'[1]Analisis de Costos'!$G$3307</definedName>
    <definedName name="HORM135LIGAWINCHE">'[1]Analisis de Costos'!$G$3314</definedName>
    <definedName name="HORM140">'[1]Analisis de Costos'!$G$3157</definedName>
    <definedName name="HORM160">'[1]Analisis de Costos'!$G$3162</definedName>
    <definedName name="HORM180">'[1]Analisis de Costos'!$G$3167</definedName>
    <definedName name="HORM210">'[1]Analisis de Costos'!$G$3172</definedName>
    <definedName name="HORM240">'[1]Analisis de Costos'!$G$3177</definedName>
    <definedName name="HORM250">'[1]Analisis de Costos'!$G$3182</definedName>
    <definedName name="HORM260">'[1]Analisis de Costos'!$G$3187</definedName>
    <definedName name="HORM280">'[1]Analisis de Costos'!$G$3192</definedName>
    <definedName name="HORM300">'[1]Analisis de Costos'!$G$3197</definedName>
    <definedName name="HORM315">'[1]Analisis de Costos'!$G$3202</definedName>
    <definedName name="HORM350">'[1]Analisis de Costos'!$G$3207</definedName>
    <definedName name="HORM400">'[1]Analisis de Costos'!$G$3212</definedName>
    <definedName name="HORMFROT">'[1]Analisis de Costos'!$G$4844</definedName>
    <definedName name="hwinche">'[1]Analisis de Costos'!$G$3272</definedName>
    <definedName name="INOBCOTAPASERPVC">#REF!</definedName>
    <definedName name="INOFLUXBCOCONTRA">#REF!</definedName>
    <definedName name="INSTVENT">#REF!</definedName>
    <definedName name="INTERRUPTOR3VIAS">'[1]Analisis de Costos'!$G$3412</definedName>
    <definedName name="INTERRUPTOR4VIAS">'[1]Analisis de Costos'!$G$3423</definedName>
    <definedName name="INTERRUPTORDOBLE">'[1]Analisis de Costos'!$G$3390</definedName>
    <definedName name="INTERRUPTORPILOTO">'[1]Analisis de Costos'!$G$3434</definedName>
    <definedName name="INTERRUPTORSENCILLO">'[1]Analisis de Costos'!$G$3379</definedName>
    <definedName name="INTERRUPTORTRIPLE">'[1]Analisis de Costos'!$G$3401</definedName>
    <definedName name="ITBIS">#REF!</definedName>
    <definedName name="JARD">#REF!</definedName>
    <definedName name="JUNTACERA">#REF!</definedName>
    <definedName name="LADRILLO">#REF!</definedName>
    <definedName name="LARRASTRE4SDR41MCONTRA">#REF!</definedName>
    <definedName name="LARRASTRE6SDR41MCONTRA">#REF!</definedName>
    <definedName name="LATEX">#REF!</definedName>
    <definedName name="LAVMOVABCO">'[1]Analisis de Costos'!$G$4189</definedName>
    <definedName name="LAVMOVABCOPVC">#REF!</definedName>
    <definedName name="LAVMOVACOL">'[1]Analisis de Costos'!$G$4216</definedName>
    <definedName name="LAVMOVACOLPVC">#REF!</definedName>
    <definedName name="LAVMSERBCO">'[1]Analisis de Costos'!$G$4242</definedName>
    <definedName name="LAVMSERBCOPVC">#REF!</definedName>
    <definedName name="LAVOVAEMPBCOCONTRA">#REF!</definedName>
    <definedName name="LIGADORA">#REF!</definedName>
    <definedName name="LIGALIGA">'[1]Analisis de Costos'!$G$3281</definedName>
    <definedName name="ligawinche">'[1]Analisis de Costos'!$G$3293</definedName>
    <definedName name="LIMPESC">#REF!</definedName>
    <definedName name="LIMPIEZA">#REF!</definedName>
    <definedName name="LIMPSALCERA">#REF!</definedName>
    <definedName name="LIMPTUBOCPVC14">#REF!</definedName>
    <definedName name="LIMPTUBOCPVCPINTA">#REF!</definedName>
    <definedName name="LIMPZOC">#REF!</definedName>
    <definedName name="LLAVEANGULAR">#REF!</definedName>
    <definedName name="LLAVECHORRO">#REF!</definedName>
    <definedName name="LLAVEEMPOTRAR12">#REF!</definedName>
    <definedName name="LLAVEORINALPEQ">#REF!</definedName>
    <definedName name="LLAVESENCCROM">#REF!</definedName>
    <definedName name="LLAVIN">#REF!</definedName>
    <definedName name="LLAVINCOR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OSA12">#REF!</definedName>
    <definedName name="LOSA20">#REF!</definedName>
    <definedName name="LOSA30">#REF!</definedName>
    <definedName name="LOSAC">#REF!</definedName>
    <definedName name="LOSACP">#REF!</definedName>
    <definedName name="LOSAM">#REF!</definedName>
    <definedName name="LOSAS">#REF!</definedName>
    <definedName name="LOSASE">#REF!</definedName>
    <definedName name="LOSASSC">#REF!</definedName>
    <definedName name="LOSAST">#REF!</definedName>
    <definedName name="LUBRICANTE">#REF!</definedName>
    <definedName name="LUZCENITAL">'[1]Analisis de Costos'!$G$3368</definedName>
    <definedName name="LUZPARQEMT">#REF!</definedName>
    <definedName name="MA">#REF!</definedName>
    <definedName name="MAD\01">#REF!</definedName>
    <definedName name="MAD\02">#REF!</definedName>
    <definedName name="MAD\02A">#REF!</definedName>
    <definedName name="MAD\03">#REF!</definedName>
    <definedName name="MADBRU">#REF!</definedName>
    <definedName name="MADE12">[7]Insumos!$F$703</definedName>
    <definedName name="MAEST">'[7]M.O Y Rendtos'!$D$7</definedName>
    <definedName name="MAESTROCARP">#REF!</definedName>
    <definedName name="MALLACICL6HG">'[1]Analisis de Costos'!$G$4422</definedName>
    <definedName name="MAMPARAPINOTRAT">#REF!</definedName>
    <definedName name="MAMPARAPINOTRATM2">#REF!</definedName>
    <definedName name="MANG34NEGRACALENT">#REF!</definedName>
    <definedName name="MARCOCA">#REF!</definedName>
    <definedName name="MARCOPI">#REF!</definedName>
    <definedName name="MAT">#REF!</definedName>
    <definedName name="MEZCALAREPMOR">'[1]Analisis de Costos'!$G$4454</definedName>
    <definedName name="MEZCBAN">#REF!</definedName>
    <definedName name="MEZCBIDET">#REF!</definedName>
    <definedName name="MEZCFREG">#REF!</definedName>
    <definedName name="mezclacalarena">#REF!</definedName>
    <definedName name="MEZCLAV">#REF!</definedName>
    <definedName name="MEZEMP">'[1]Analisis de Costos'!$G$4436</definedName>
    <definedName name="MO">#REF!</definedName>
    <definedName name="MOACERA">#REF!</definedName>
    <definedName name="MOBADEN">#REF!</definedName>
    <definedName name="MOBASECON">#REF!</definedName>
    <definedName name="MOCA">#REF!</definedName>
    <definedName name="MOCAN">#REF!</definedName>
    <definedName name="MOCANTOS">#REF!</definedName>
    <definedName name="MOCAPATER">#REF!</definedName>
    <definedName name="MOCARETEO">#REF!</definedName>
    <definedName name="MOCEP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LH">#REF!</definedName>
    <definedName name="MOLIG02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OBR">#REF!</definedName>
    <definedName name="MOPAÑ01">#REF!</definedName>
    <definedName name="MOPIEDRA">#REF!</definedName>
    <definedName name="MOPINTURAAGUA">#REF!</definedName>
    <definedName name="MOPINTURAMANT">#REF!</definedName>
    <definedName name="MOPISCE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">#REF!</definedName>
    <definedName name="MORPAÑ">#REF!</definedName>
    <definedName name="MORT01">#REF!</definedName>
    <definedName name="MORT02">#REF!</definedName>
    <definedName name="MORT03">#REF!</definedName>
    <definedName name="MORTERO">#REF!</definedName>
    <definedName name="MORTERO110">'[1]Analisis de Costos'!$G$4460</definedName>
    <definedName name="MORTERO12">'[1]Analisis de Costos'!$G$4449</definedName>
    <definedName name="MORTERO13">'[1]Analisis de Costos'!$G$4431</definedName>
    <definedName name="MORTERO14">'[1]Analisis de Costos'!$G$4442</definedName>
    <definedName name="MOTRAMPA">#REF!</definedName>
    <definedName name="MOZAB">#REF!</definedName>
    <definedName name="MOZABALETAPISO">#REF!</definedName>
    <definedName name="MOZABALETATECHO">#REF!</definedName>
    <definedName name="MOZOCCE">#REF!</definedName>
    <definedName name="MT">#REF!</definedName>
    <definedName name="MURO">#REF!</definedName>
    <definedName name="MURO30">#REF!</definedName>
    <definedName name="MUROBOVEDA12A10X2AD">#REF!</definedName>
    <definedName name="MUROGAV">'[1]Analisis de Costos'!#REF!</definedName>
    <definedName name="NATILLA">'[1]Analisis de Costos'!$G$398</definedName>
    <definedName name="NIPLE12X4HG">#REF!</definedName>
    <definedName name="NIPLE34X4HG">#REF!</definedName>
    <definedName name="NIPLECROM38X212">#REF!</definedName>
    <definedName name="OBM172B">'[1]M.O Y Rendtos'!$O$206</definedName>
    <definedName name="OMA\01">#REF!</definedName>
    <definedName name="OMA\01A">#REF!</definedName>
    <definedName name="OMA\02">#REF!</definedName>
    <definedName name="OMA\03">#REF!</definedName>
    <definedName name="OMA\04">#REF!</definedName>
    <definedName name="OMA\05">#REF!</definedName>
    <definedName name="OMA\06">#REF!</definedName>
    <definedName name="OMA\07">#REF!</definedName>
    <definedName name="OMA\08">#REF!</definedName>
    <definedName name="OMA\09">#REF!</definedName>
    <definedName name="OMA\10">#REF!</definedName>
    <definedName name="OMA\11">#REF!</definedName>
    <definedName name="OMA\12">#REF!</definedName>
    <definedName name="OMA\13">#REF!</definedName>
    <definedName name="OMA\14">#REF!</definedName>
    <definedName name="OMA\15">#REF!</definedName>
    <definedName name="OMA\16">#REF!</definedName>
    <definedName name="OMA\17">#REF!</definedName>
    <definedName name="OMA\18">#REF!</definedName>
    <definedName name="OMA\19">#REF!</definedName>
    <definedName name="OMA\20">#REF!</definedName>
    <definedName name="OMA\21">#REF!</definedName>
    <definedName name="OMA\22">#REF!</definedName>
    <definedName name="OMA\23">#REF!</definedName>
    <definedName name="OMA\24">#REF!</definedName>
    <definedName name="OMA\25">#REF!</definedName>
    <definedName name="OMA\26">#REF!</definedName>
    <definedName name="OMA\27">#REF!</definedName>
    <definedName name="OMA\27A">#REF!</definedName>
    <definedName name="OMA\27B">#REF!</definedName>
    <definedName name="OMA\28">#REF!</definedName>
    <definedName name="OMA\28A">#REF!</definedName>
    <definedName name="OMA\28B">#REF!</definedName>
    <definedName name="OMA\29">#REF!</definedName>
    <definedName name="OMA\30">#REF!</definedName>
    <definedName name="OMA\31">#REF!</definedName>
    <definedName name="OMA\32">#REF!</definedName>
    <definedName name="OMA\33">#REF!</definedName>
    <definedName name="OMA\65">#REF!</definedName>
    <definedName name="OMA\66">#REF!</definedName>
    <definedName name="OMC\01">#REF!</definedName>
    <definedName name="OMC\02">#REF!</definedName>
    <definedName name="OMC\05">#REF!</definedName>
    <definedName name="OMC\06">#REF!</definedName>
    <definedName name="OMC\10">#REF!</definedName>
    <definedName name="OMC\11">#REF!</definedName>
    <definedName name="OMC\15">#REF!</definedName>
    <definedName name="OMC\16">#REF!</definedName>
    <definedName name="OMC\20">#REF!</definedName>
    <definedName name="OMC\21">#REF!</definedName>
    <definedName name="OMC\25">#REF!</definedName>
    <definedName name="OMC\26">#REF!</definedName>
    <definedName name="OPER1">'[7]M.O Y Rendtos'!$E$7</definedName>
    <definedName name="OPER3">'[7]M.O Y Rendtos'!$G$7</definedName>
    <definedName name="OPERMAN">#REF!</definedName>
    <definedName name="OPERPAL">#REF!</definedName>
    <definedName name="ORI12FBCO">'[1]Analisis de Costos'!$G$4264</definedName>
    <definedName name="ORI12FBCOFLUX">'[1]Analisis de Costos'!$G$4282</definedName>
    <definedName name="ORI12FBCOFLUXPVC">#REF!</definedName>
    <definedName name="ORI12FBCOPVC">#REF!</definedName>
    <definedName name="ORI12FFLUXBCOCONTRA">#REF!</definedName>
    <definedName name="ORI1FBCO">'[1]Analisis de Costos'!$G$4304</definedName>
    <definedName name="ORI1FBCOFLUX">'[1]Analisis de Costos'!$G$4322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PEQBCO">'[1]Analisis de Costos'!$G$4344</definedName>
    <definedName name="ORIPEQBCOPVC">#REF!</definedName>
    <definedName name="OXIDOROJO">#REF!</definedName>
    <definedName name="P">#REF!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M">#REF!</definedName>
    <definedName name="PALPUA14">#REF!</definedName>
    <definedName name="PALPUA16">#REF!</definedName>
    <definedName name="PANEL12CIR">'[1]Analisis de Costos'!$G$3535</definedName>
    <definedName name="PANEL16CIR">'[1]Analisis de Costos'!$G$3542</definedName>
    <definedName name="PANEL24CIR">'[1]Analisis de Costos'!$G$3549</definedName>
    <definedName name="PANEL2CIR">'[1]Analisis de Costos'!$G$3507</definedName>
    <definedName name="PANEL4CIR">'[1]Analisis de Costos'!$G$3514</definedName>
    <definedName name="PANEL612CONTRA">#REF!</definedName>
    <definedName name="PANEL6CIR">'[1]Analisis de Costos'!$G$3521</definedName>
    <definedName name="PANEL8CIR">'[1]Analisis de Costos'!$G$3528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NTALLA">#REF!</definedName>
    <definedName name="PAÑ01">#REF!</definedName>
    <definedName name="PAÑETE">#REF!</definedName>
    <definedName name="PAÑETEC">#REF!</definedName>
    <definedName name="PAÑETEL">#REF!</definedName>
    <definedName name="PAÑETER">#REF!</definedName>
    <definedName name="PAÑETET">#REF!</definedName>
    <definedName name="PARAGOMASCONTRA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UCHA">#REF!</definedName>
    <definedName name="PEON">#REF!</definedName>
    <definedName name="PEONCARP">#REF!</definedName>
    <definedName name="PESCOBAPLASTICA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EZAS">#REF!</definedName>
    <definedName name="PINO">#REF!</definedName>
    <definedName name="PINO1X4X12">#REF!</definedName>
    <definedName name="PINO1X4X12TRAT">#REF!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\01">#REF!</definedName>
    <definedName name="PINT\05">#REF!</definedName>
    <definedName name="PINT\10">#REF!</definedName>
    <definedName name="PINT\11">#REF!</definedName>
    <definedName name="PINT\12">#REF!</definedName>
    <definedName name="PINT\13">#REF!</definedName>
    <definedName name="PINT\14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'[1]Analisis de Costos'!$G$4495</definedName>
    <definedName name="PINTMAN">'[1]Analisis de Costos'!$G$4508</definedName>
    <definedName name="PINTMANAND">'[1]Analisis de Costos'!$G$4516</definedName>
    <definedName name="PISOADOCLAGRIS">'[1]Analisis de Costos'!$G$4555</definedName>
    <definedName name="PISOADOCLAQUEM">'[1]Analisis de Costos'!$G$4573</definedName>
    <definedName name="PISOADOCLAROJO">'[1]Analisis de Costos'!$G$4564</definedName>
    <definedName name="PISOADOCOLGRIS">'[1]Analisis de Costos'!$G$4582</definedName>
    <definedName name="PISOADOCOLROJO">'[1]Analisis de Costos'!$G$4591</definedName>
    <definedName name="PISOADOMEDGRIS">'[1]Analisis de Costos'!$G$4600</definedName>
    <definedName name="PISOADOMEDQUEM">'[1]Analisis de Costos'!$G$4618</definedName>
    <definedName name="PISOADOMEDROJO">'[1]Analisis de Costos'!$G$4609</definedName>
    <definedName name="PISOC">#REF!</definedName>
    <definedName name="PISOCER">#REF!</definedName>
    <definedName name="PISOGRA1233030BCO">'[1]Analisis de Costos'!$G$4674</definedName>
    <definedName name="PISOGRA1233030GRIS">#REF!</definedName>
    <definedName name="PISOGRA1234040BCO">'[1]Analisis de Costos'!$G$4692</definedName>
    <definedName name="PISOGRABOTI4040BCO">'[1]Analisis de Costos'!$G$4647</definedName>
    <definedName name="PISOGRABOTI4040COL">'[1]Analisis de Costos'!$G$4656</definedName>
    <definedName name="PISOGRAPROY4040">'[1]Analisis de Costos'!$G$4665</definedName>
    <definedName name="PISOH">#REF!</definedName>
    <definedName name="PISOHFV10">'[1]Analisis de Costos'!$G$4852</definedName>
    <definedName name="PISOLADEXAPEQ">'[1]Analisis de Costos'!$G$4869</definedName>
    <definedName name="PISOLADFERIAPEQ">'[1]Analisis de Costos'!$G$4877</definedName>
    <definedName name="PISOMOSROJ2525">'[1]Analisis de Costos'!$G$4885</definedName>
    <definedName name="PISOPUL10">'[1]Analisis de Costos'!$G$4861</definedName>
    <definedName name="PISOS">#REF!</definedName>
    <definedName name="PISOS\01">#REF!</definedName>
    <definedName name="PISOS\02">#REF!</definedName>
    <definedName name="PISOS\03">#REF!</definedName>
    <definedName name="PISOS\03A">#REF!</definedName>
    <definedName name="PISOS\03B">#REF!</definedName>
    <definedName name="PISOS\04">#REF!</definedName>
    <definedName name="PISOS\05">#REF!</definedName>
    <definedName name="PISOS\06">#REF!</definedName>
    <definedName name="PISOS\07">#REF!</definedName>
    <definedName name="PISOS\10">#REF!</definedName>
    <definedName name="PISOS\11">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TEA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#REF!</definedName>
    <definedName name="PLOM\01">#REF!</definedName>
    <definedName name="PLOMERO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TACANDADO">#REF!</definedName>
    <definedName name="POZO10">#REF!</definedName>
    <definedName name="POZO8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ATIO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JASLIV">#REF!</definedName>
    <definedName name="PREJASREF">#REF!</definedName>
    <definedName name="PREPARARPISO">#REF!</definedName>
    <definedName name="prueba">#REF!</definedName>
    <definedName name="prueba2">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'[1]Analisis de Costos'!$G$5044</definedName>
    <definedName name="PTAFRANCAOBAM2">'[1]Analisis de Costos'!$D$5044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'[1]Analisis de Costos'!$G$5015</definedName>
    <definedName name="PTAPANCORCAOBA2.3X8.4">#REF!</definedName>
    <definedName name="PTAPANCORCAOBA3X8.4">#REF!</definedName>
    <definedName name="PTAPANCORCAOBAM2">'[1]Analisis de Costos'!$D$5015</definedName>
    <definedName name="PTAPANCORPINO">'[1]Analisis de Costos'!$G$5006</definedName>
    <definedName name="PTAPANCORPINOM2">'[1]Analisis de Costos'!$D$5006</definedName>
    <definedName name="PTAPANESPCAOBA">'[1]Analisis de Costos'!$G$5024</definedName>
    <definedName name="PTAPANESPCAOBAM2">'[1]Analisis de Costos'!$D$5024</definedName>
    <definedName name="PTAPANVAIVENCAOBA">'[1]Analisis de Costos'!$G$5032</definedName>
    <definedName name="PTAPANVAIVENCAOBAM2">'[1]Analisis de Costos'!$D$5032</definedName>
    <definedName name="PTAPLY">'[1]Analisis de Costos'!$G$4997</definedName>
    <definedName name="PTAPLYM2">'[1]Analisis de Costos'!$D$4997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LESC">#REF!</definedName>
    <definedName name="PULMES">#REF!</definedName>
    <definedName name="PULREPPVIEJO">#REF!</definedName>
    <definedName name="PULSUPER">#REF!</definedName>
    <definedName name="PULYCRISTAL">#REF!</definedName>
    <definedName name="PULYSAL">#REF!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q">'[1]ANALISIS NUEVOS'!$F$32</definedName>
    <definedName name="QUICIOGRA30BCO">'[1]Analisis de Costos'!$G$4899</definedName>
    <definedName name="QUICIOGRA40BCO">'[1]Analisis de Costos'!$G$4906</definedName>
    <definedName name="QUICIOGRABOTI40COL">'[1]Analisis de Costos'!$G$4892</definedName>
    <definedName name="QUICIOLAD">'[1]Analisis de Costos'!$G$4920</definedName>
    <definedName name="QUICIOMOS25ROJ">'[1]Analisis de Costos'!$G$4913</definedName>
    <definedName name="QUIEBRASOLESVERTCONTRA">#REF!</definedName>
    <definedName name="RAMPA">#REF!</definedName>
    <definedName name="RAMPAE">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ISTRO">#REF!</definedName>
    <definedName name="REGLA">#REF!</definedName>
    <definedName name="REINTER">#REF!</definedName>
    <definedName name="REJILLAPISO">#REF!</definedName>
    <definedName name="REJILLAPISOALUM">#REF!</definedName>
    <definedName name="RELIEVE">#REF!</definedName>
    <definedName name="RELLENO">#REF!</definedName>
    <definedName name="RELLENOCAL">'[1]Analisis de Costos'!$G$5066</definedName>
    <definedName name="RELLENOCALEQ">'[1]Analisis de Costos'!$G$5073</definedName>
    <definedName name="RELLENOCALGRAN">'[1]Analisis de Costos'!$G$5080</definedName>
    <definedName name="RELLENOCALGRANEQ">'[1]Analisis de Costos'!$G$5088</definedName>
    <definedName name="RELLENOGRAN">'[1]Analisis de Costos'!$G$5053</definedName>
    <definedName name="RELLENOGRANEQ">'[1]Analisis de Costos'!$G$5060</definedName>
    <definedName name="RELLENOGRANZOTECONTRA">#REF!</definedName>
    <definedName name="RELLENOH">#REF!</definedName>
    <definedName name="RELLENOREP">'[1]Analisis de Costos'!$G$5093</definedName>
    <definedName name="RELLENOREPEQ">'[1]Analisis de Costos'!$G$5099</definedName>
    <definedName name="REMOCIONCVMANO">'[1]Analisis de Costos'!$G$5103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'[1]Analisis de Costos'!$G$421</definedName>
    <definedName name="REPLANTEO">'[1]Analisis de Costos'!$G$5117</definedName>
    <definedName name="REPLANTEOM">'[1]Analisis de Costos'!$G$5118</definedName>
    <definedName name="REPLANTEOM2">#REF!</definedName>
    <definedName name="RESANE">'[1]Analisis de Costos'!$G$403</definedName>
    <definedName name="REUBPLANTA400CONTRA">#REF!</definedName>
    <definedName name="REUBSWTRANSF1000CONTRA">#REF!</definedName>
    <definedName name="REV">#REF!</definedName>
    <definedName name="REVCER01">'[1]Analisis de Costos'!$G$5130</definedName>
    <definedName name="REVCER09">'[1]Analisis de Costos'!$G$5138</definedName>
    <definedName name="REVEST\01">#REF!</definedName>
    <definedName name="REVEST\02">#REF!</definedName>
    <definedName name="REVEST\03">#REF!</definedName>
    <definedName name="REVLAD248">'[1]Analisis de Costos'!$G$5151</definedName>
    <definedName name="REVLADBIS228">'[1]Analisis de Costos'!$G$5144</definedName>
    <definedName name="RIOSTRA">#REF!</definedName>
    <definedName name="ROBLEBRA">#REF!</definedName>
    <definedName name="ROSETA">#REF!</definedName>
    <definedName name="RUSTICO">#REF!</definedName>
    <definedName name="SALARIO">#REF!</definedName>
    <definedName name="SALCAL">'[1]Analisis de Costos'!$G$3468</definedName>
    <definedName name="SALTEL">'[1]Analisis de Costos'!$G$3478</definedName>
    <definedName name="SANITARIA">#REF!</definedName>
    <definedName name="SEMIGLOSS">#REF!</definedName>
    <definedName name="SEPTICO">#REF!</definedName>
    <definedName name="SEPTICOCAL">'[1]Analisis de Costos'!$G$3748</definedName>
    <definedName name="SEPTICOROC">'[1]Analisis de Costos'!$G$3763</definedName>
    <definedName name="SEPTICOTIE">'[1]Analisis de Costos'!$G$3778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'[1]Analisis de Costos'!$G$3355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TABIQUESBAÑOSM2CONTRA">#REF!</definedName>
    <definedName name="TANQUEAGUA">#REF!</definedName>
    <definedName name="TAPACISALUM2727">#REF!</definedName>
    <definedName name="TAPAINODNAT">#REF!</definedName>
    <definedName name="TAPE">#REF!</definedName>
    <definedName name="TAPONREG2">#REF!</definedName>
    <definedName name="TAPONREG3">#REF!</definedName>
    <definedName name="TAPONREG4">#REF!</definedName>
    <definedName name="TARUGO">#REF!</definedName>
    <definedName name="TC">#REF!</definedName>
    <definedName name="TCAL">'[7]M.O Y Rendtos'!$I$7</definedName>
    <definedName name="TECHOASBTIJPIN">'[1]Analisis de Costos'!$G$5165</definedName>
    <definedName name="TECHOTEJASFFORROCAO">'[1]Analisis de Costos'!$G$5189</definedName>
    <definedName name="TECHOTEJASFFORROCED">'[1]Analisis de Costos'!$G$5213</definedName>
    <definedName name="TECHOTEJASFFORROPINTRA">'[1]Analisis de Costos'!$G$5237</definedName>
    <definedName name="TECHOTEJASFFORROROBBRA">'[1]Analisis de Costos'!$G$5261</definedName>
    <definedName name="TECHOTEJCURVFORROCAO">'[1]Analisis de Costos'!$G$5288</definedName>
    <definedName name="TECHOTEJCURVFORROCED">'[1]Analisis de Costos'!$G$5315</definedName>
    <definedName name="TECHOTEJCURVFORROPINTRA">'[1]Analisis de Costos'!$G$5342</definedName>
    <definedName name="TECHOTEJCURVFORROROBBRA">'[1]Analisis de Costos'!$G$5369</definedName>
    <definedName name="TECHOTEJCURVSOBREFINO">'[1]Analisis de Costos'!$G$5379</definedName>
    <definedName name="TECHOTEJCURVTIJPIN">'[1]Analisis de Costos'!$G$5391</definedName>
    <definedName name="TECHOZIN26TIJPIN">'[1]Analisis de Costos'!$G$5402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HINNER">#REF!</definedName>
    <definedName name="TIMBRE">'[1]Analisis de Costos'!$G$3489</definedName>
    <definedName name="TINACOS">#REF!</definedName>
    <definedName name="_xlnm.Print_Titles" localSheetId="0">'PRES ACTUAL'!$1:$8</definedName>
    <definedName name="TNCAL">'[1]M.O Y Rendtos'!$J$7</definedName>
    <definedName name="TRANSPTINA">#REF!</definedName>
    <definedName name="TRANSTEJA16INT">#REF!</definedName>
    <definedName name="TRANSTEJA185000">#REF!</definedName>
    <definedName name="TRANSTEJA18INT">#REF!</definedName>
    <definedName name="TRATARMADERA">#REF!</definedName>
    <definedName name="TRIPLESEAL">#REF!</definedName>
    <definedName name="TUBOCPVC12">#REF!</definedName>
    <definedName name="TUBOCPVC34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PVCDREN112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6">#REF!</definedName>
    <definedName name="TUBOPVCSDR41X8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4">#REF!</definedName>
    <definedName name="UNIONPVCPRES4">#REF!</definedName>
    <definedName name="UNIONUNI12HG">#REF!</definedName>
    <definedName name="USOS">#REF!</definedName>
    <definedName name="VA">#REF!</definedName>
    <definedName name="VACB">#REF!</definedName>
    <definedName name="VACCOL">#REF!</definedName>
    <definedName name="VACIADOAMANO">'[1]Analisis de Costos'!$G$3232</definedName>
    <definedName name="VACINS">#REF!</definedName>
    <definedName name="VACLOS">#REF!</definedName>
    <definedName name="VACPLA">#REF!</definedName>
    <definedName name="VAIVEN">#REF!</definedName>
    <definedName name="VCOLGANTE1590">#REF!</definedName>
    <definedName name="VENT2SDR41">#REF!</definedName>
    <definedName name="VENT3SDR41CONTRA">#REF!</definedName>
    <definedName name="VERGRAGRI">'[1]Analisis de Costos'!$G$4394</definedName>
    <definedName name="VERGRAGRISCONTRA">#REF!</definedName>
    <definedName name="VIBRAZO">#REF!</definedName>
    <definedName name="VIGA">#REF!</definedName>
    <definedName name="VIGACU">#REF!</definedName>
    <definedName name="VIGAE">#REF!</definedName>
    <definedName name="VIGAINTER">#REF!</definedName>
    <definedName name="VIGAL">#REF!</definedName>
    <definedName name="VIGAPE">#REF!</definedName>
    <definedName name="VIGAPNP">#REF!</definedName>
    <definedName name="VIGAPSM">#REF!</definedName>
    <definedName name="VIGAS">#REF!</definedName>
    <definedName name="VIGASE">#REF!</definedName>
    <definedName name="VIGASL">#REF!</definedName>
    <definedName name="VIGASMI">#REF!</definedName>
    <definedName name="VIGAV">#REF!</definedName>
    <definedName name="VIGAV1">#REF!</definedName>
    <definedName name="WINCHE">'[1]Analisis de Costos'!$D$3252</definedName>
    <definedName name="ZAPATA40">#REF!</definedName>
  </definedNames>
  <calcPr calcId="152511" fullPrecision="0" concurrentCalc="0"/>
</workbook>
</file>

<file path=xl/calcChain.xml><?xml version="1.0" encoding="utf-8"?>
<calcChain xmlns="http://schemas.openxmlformats.org/spreadsheetml/2006/main">
  <c r="A11" i="5" l="1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C21" i="5"/>
  <c r="A57" i="5"/>
  <c r="A58" i="5"/>
  <c r="A59" i="5"/>
  <c r="A60" i="5"/>
  <c r="A61" i="5"/>
  <c r="A62" i="5"/>
  <c r="A63" i="5"/>
  <c r="A64" i="5"/>
  <c r="E1232" i="4"/>
  <c r="F1232" i="4"/>
  <c r="E1233" i="4"/>
  <c r="F1233" i="4"/>
  <c r="E1234" i="4"/>
  <c r="F1234" i="4"/>
  <c r="F1235" i="4"/>
  <c r="E1236" i="4"/>
  <c r="F1236" i="4"/>
  <c r="E1237" i="4"/>
  <c r="F1237" i="4"/>
  <c r="F1238" i="4"/>
  <c r="F1239" i="4"/>
  <c r="F1240" i="4"/>
  <c r="J1235" i="4"/>
  <c r="F1225" i="4"/>
  <c r="F1226" i="4"/>
  <c r="F1227" i="4"/>
  <c r="C1213" i="4"/>
  <c r="F1213" i="4"/>
  <c r="C1214" i="4"/>
  <c r="F1214" i="4"/>
  <c r="C1215" i="4"/>
  <c r="F1215" i="4"/>
  <c r="C1216" i="4"/>
  <c r="F1216" i="4"/>
  <c r="C1217" i="4"/>
  <c r="F1217" i="4"/>
  <c r="C1218" i="4"/>
  <c r="F1218" i="4"/>
  <c r="C1219" i="4"/>
  <c r="F1219" i="4"/>
  <c r="E1220" i="4"/>
  <c r="F1220" i="4"/>
  <c r="F1221" i="4"/>
  <c r="C1204" i="4"/>
  <c r="F1204" i="4"/>
  <c r="C1205" i="4"/>
  <c r="F1205" i="4"/>
  <c r="E1206" i="4"/>
  <c r="F1206" i="4"/>
  <c r="E1207" i="4"/>
  <c r="F1207" i="4"/>
  <c r="E1208" i="4"/>
  <c r="F1208" i="4"/>
  <c r="F1209" i="4"/>
  <c r="G1191" i="4"/>
  <c r="G1194" i="4"/>
  <c r="G1197" i="4"/>
  <c r="G1199" i="4"/>
  <c r="G1200" i="4"/>
  <c r="G1178" i="4"/>
  <c r="G1181" i="4"/>
  <c r="G1184" i="4"/>
  <c r="G1186" i="4"/>
  <c r="F1171" i="4"/>
  <c r="C1167" i="4"/>
  <c r="C1131" i="4"/>
  <c r="F1131" i="4"/>
  <c r="C1132" i="4"/>
  <c r="F1132" i="4"/>
  <c r="C1133" i="4"/>
  <c r="F1133" i="4"/>
  <c r="E1134" i="4"/>
  <c r="C1134" i="4"/>
  <c r="F1134" i="4"/>
  <c r="C1135" i="4"/>
  <c r="F1135" i="4"/>
  <c r="E1136" i="4"/>
  <c r="F1136" i="4"/>
  <c r="F1137" i="4"/>
  <c r="F1138" i="4"/>
  <c r="G1139" i="4"/>
  <c r="E1118" i="4"/>
  <c r="C1118" i="4"/>
  <c r="F1118" i="4"/>
  <c r="F138" i="4"/>
  <c r="F139" i="4"/>
  <c r="F140" i="4"/>
  <c r="F141" i="4"/>
  <c r="F142" i="4"/>
  <c r="F143" i="4"/>
  <c r="E1119" i="4"/>
  <c r="C1119" i="4"/>
  <c r="F1119" i="4"/>
  <c r="C1120" i="4"/>
  <c r="F1120" i="4"/>
  <c r="E1121" i="4"/>
  <c r="C1121" i="4"/>
  <c r="F1121" i="4"/>
  <c r="C1122" i="4"/>
  <c r="F1122" i="4"/>
  <c r="C1123" i="4"/>
  <c r="F1123" i="4"/>
  <c r="F1124" i="4"/>
  <c r="E1125" i="4"/>
  <c r="F1125" i="4"/>
  <c r="F1126" i="4"/>
  <c r="C1103" i="4"/>
  <c r="F1103" i="4"/>
  <c r="C1104" i="4"/>
  <c r="F1104" i="4"/>
  <c r="C1105" i="4"/>
  <c r="G1096" i="4"/>
  <c r="G1087" i="4"/>
  <c r="G1088" i="4"/>
  <c r="G1089" i="4"/>
  <c r="G1090" i="4"/>
  <c r="G1097" i="4"/>
  <c r="G1098" i="4"/>
  <c r="G1099" i="4"/>
  <c r="E1105" i="4"/>
  <c r="F1105" i="4"/>
  <c r="C1106" i="4"/>
  <c r="F1106" i="4"/>
  <c r="C1107" i="4"/>
  <c r="F1107" i="4"/>
  <c r="C1108" i="4"/>
  <c r="F1108" i="4"/>
  <c r="F1109" i="4"/>
  <c r="F1110" i="4"/>
  <c r="C1111" i="4"/>
  <c r="F1111" i="4"/>
  <c r="C1112" i="4"/>
  <c r="F1112" i="4"/>
  <c r="F1113" i="4"/>
  <c r="F1114" i="4"/>
  <c r="F1072" i="4"/>
  <c r="F1073" i="4"/>
  <c r="C1074" i="4"/>
  <c r="F1074" i="4"/>
  <c r="E1075" i="4"/>
  <c r="F1075" i="4"/>
  <c r="C1076" i="4"/>
  <c r="F1076" i="4"/>
  <c r="F1077" i="4"/>
  <c r="F1078" i="4"/>
  <c r="F1079" i="4"/>
  <c r="F1080" i="4"/>
  <c r="F1081" i="4"/>
  <c r="C1059" i="4"/>
  <c r="F1059" i="4"/>
  <c r="C1060" i="4"/>
  <c r="F1060" i="4"/>
  <c r="C1061" i="4"/>
  <c r="F1061" i="4"/>
  <c r="C1062" i="4"/>
  <c r="F1062" i="4"/>
  <c r="C1063" i="4"/>
  <c r="F1063" i="4"/>
  <c r="C1064" i="4"/>
  <c r="F1064" i="4"/>
  <c r="F1065" i="4"/>
  <c r="F1066" i="4"/>
  <c r="C1045" i="4"/>
  <c r="F1045" i="4"/>
  <c r="C1046" i="4"/>
  <c r="F1046" i="4"/>
  <c r="C1047" i="4"/>
  <c r="F1047" i="4"/>
  <c r="E1048" i="4"/>
  <c r="F1048" i="4"/>
  <c r="C1049" i="4"/>
  <c r="F1049" i="4"/>
  <c r="F1050" i="4"/>
  <c r="C1051" i="4"/>
  <c r="F120" i="4"/>
  <c r="F121" i="4"/>
  <c r="F122" i="4"/>
  <c r="F123" i="4"/>
  <c r="F124" i="4"/>
  <c r="F125" i="4"/>
  <c r="F126" i="4"/>
  <c r="F127" i="4"/>
  <c r="F128" i="4"/>
  <c r="F129" i="4"/>
  <c r="E1051" i="4"/>
  <c r="F1051" i="4"/>
  <c r="C1052" i="4"/>
  <c r="F1052" i="4"/>
  <c r="F1053" i="4"/>
  <c r="F1054" i="4"/>
  <c r="G1032" i="4"/>
  <c r="G1033" i="4"/>
  <c r="G1034" i="4"/>
  <c r="G1036" i="4"/>
  <c r="G1037" i="4"/>
  <c r="G1038" i="4"/>
  <c r="F995" i="4"/>
  <c r="G995" i="4"/>
  <c r="F996" i="4"/>
  <c r="G996" i="4"/>
  <c r="G997" i="4"/>
  <c r="G993" i="4"/>
  <c r="G999" i="4"/>
  <c r="G1024" i="4"/>
  <c r="G1001" i="4"/>
  <c r="G1003" i="4"/>
  <c r="G1006" i="4"/>
  <c r="G1008" i="4"/>
  <c r="G1012" i="4"/>
  <c r="G1016" i="4"/>
  <c r="G1018" i="4"/>
  <c r="G1020" i="4"/>
  <c r="G1022" i="4"/>
  <c r="G1026" i="4"/>
  <c r="G1028" i="4"/>
  <c r="F952" i="4"/>
  <c r="G952" i="4"/>
  <c r="F953" i="4"/>
  <c r="G953" i="4"/>
  <c r="G954" i="4"/>
  <c r="G950" i="4"/>
  <c r="G956" i="4"/>
  <c r="G982" i="4"/>
  <c r="G958" i="4"/>
  <c r="G960" i="4"/>
  <c r="G963" i="4"/>
  <c r="G965" i="4"/>
  <c r="G970" i="4"/>
  <c r="G974" i="4"/>
  <c r="G976" i="4"/>
  <c r="G978" i="4"/>
  <c r="G980" i="4"/>
  <c r="G984" i="4"/>
  <c r="G986" i="4"/>
  <c r="C938" i="4"/>
  <c r="F803" i="4"/>
  <c r="F804" i="4"/>
  <c r="F805" i="4"/>
  <c r="E806" i="4"/>
  <c r="F806" i="4"/>
  <c r="F808" i="4"/>
  <c r="C811" i="4"/>
  <c r="F814" i="4"/>
  <c r="C821" i="4"/>
  <c r="E938" i="4"/>
  <c r="F938" i="4"/>
  <c r="C939" i="4"/>
  <c r="E939" i="4"/>
  <c r="F939" i="4"/>
  <c r="C940" i="4"/>
  <c r="E940" i="4"/>
  <c r="F940" i="4"/>
  <c r="C941" i="4"/>
  <c r="F941" i="4"/>
  <c r="F942" i="4"/>
  <c r="F943" i="4"/>
  <c r="F924" i="4"/>
  <c r="F925" i="4"/>
  <c r="F926" i="4"/>
  <c r="F927" i="4"/>
  <c r="F928" i="4"/>
  <c r="F929" i="4"/>
  <c r="F930" i="4"/>
  <c r="F931" i="4"/>
  <c r="F932" i="4"/>
  <c r="F933" i="4"/>
  <c r="F912" i="4"/>
  <c r="F913" i="4"/>
  <c r="F914" i="4"/>
  <c r="F915" i="4"/>
  <c r="F916" i="4"/>
  <c r="F917" i="4"/>
  <c r="F919" i="4"/>
  <c r="G885" i="4"/>
  <c r="G886" i="4"/>
  <c r="G904" i="4"/>
  <c r="F889" i="4"/>
  <c r="G889" i="4"/>
  <c r="F890" i="4"/>
  <c r="G890" i="4"/>
  <c r="G891" i="4"/>
  <c r="G905" i="4"/>
  <c r="F894" i="4"/>
  <c r="G894" i="4"/>
  <c r="F895" i="4"/>
  <c r="G895" i="4"/>
  <c r="F896" i="4"/>
  <c r="G896" i="4"/>
  <c r="G897" i="4"/>
  <c r="G906" i="4"/>
  <c r="F900" i="4"/>
  <c r="G900" i="4"/>
  <c r="G901" i="4"/>
  <c r="G907" i="4"/>
  <c r="G909" i="4"/>
  <c r="F867" i="4"/>
  <c r="F868" i="4"/>
  <c r="F869" i="4"/>
  <c r="F870" i="4"/>
  <c r="F872" i="4"/>
  <c r="F873" i="4"/>
  <c r="F876" i="4"/>
  <c r="F838" i="4"/>
  <c r="G838" i="4"/>
  <c r="G840" i="4"/>
  <c r="G857" i="4"/>
  <c r="G843" i="4"/>
  <c r="F844" i="4"/>
  <c r="G844" i="4"/>
  <c r="F845" i="4"/>
  <c r="G845" i="4"/>
  <c r="F846" i="4"/>
  <c r="G846" i="4"/>
  <c r="G848" i="4"/>
  <c r="G858" i="4"/>
  <c r="F851" i="4"/>
  <c r="G851" i="4"/>
  <c r="F852" i="4"/>
  <c r="G852" i="4"/>
  <c r="G854" i="4"/>
  <c r="G859" i="4"/>
  <c r="G861" i="4"/>
  <c r="G862" i="4"/>
  <c r="C824" i="4"/>
  <c r="F824" i="4"/>
  <c r="C825" i="4"/>
  <c r="E825" i="4"/>
  <c r="F825" i="4"/>
  <c r="F826" i="4"/>
  <c r="C827" i="4"/>
  <c r="F827" i="4"/>
  <c r="C828" i="4"/>
  <c r="F828" i="4"/>
  <c r="C829" i="4"/>
  <c r="F829" i="4"/>
  <c r="F830" i="4"/>
  <c r="F831" i="4"/>
  <c r="F792" i="4"/>
  <c r="F793" i="4"/>
  <c r="F794" i="4"/>
  <c r="F795" i="4"/>
  <c r="F779" i="4"/>
  <c r="F780" i="4"/>
  <c r="F781" i="4"/>
  <c r="F782" i="4"/>
  <c r="F783" i="4"/>
  <c r="F784" i="4"/>
  <c r="F785" i="4"/>
  <c r="F786" i="4"/>
  <c r="F787" i="4"/>
  <c r="F788" i="4"/>
  <c r="F789" i="4"/>
  <c r="F766" i="4"/>
  <c r="F767" i="4"/>
  <c r="F768" i="4"/>
  <c r="F769" i="4"/>
  <c r="F770" i="4"/>
  <c r="F771" i="4"/>
  <c r="F772" i="4"/>
  <c r="F773" i="4"/>
  <c r="F774" i="4"/>
  <c r="F775" i="4"/>
  <c r="F765" i="4"/>
  <c r="F752" i="4"/>
  <c r="F753" i="4"/>
  <c r="F754" i="4"/>
  <c r="F755" i="4"/>
  <c r="F756" i="4"/>
  <c r="F757" i="4"/>
  <c r="F758" i="4"/>
  <c r="F759" i="4"/>
  <c r="F760" i="4"/>
  <c r="F761" i="4"/>
  <c r="F762" i="4"/>
  <c r="F739" i="4"/>
  <c r="F740" i="4"/>
  <c r="F741" i="4"/>
  <c r="F742" i="4"/>
  <c r="F743" i="4"/>
  <c r="F744" i="4"/>
  <c r="F745" i="4"/>
  <c r="F746" i="4"/>
  <c r="F747" i="4"/>
  <c r="F748" i="4"/>
  <c r="F749" i="4"/>
  <c r="F726" i="4"/>
  <c r="F727" i="4"/>
  <c r="F728" i="4"/>
  <c r="F729" i="4"/>
  <c r="F730" i="4"/>
  <c r="F731" i="4"/>
  <c r="F732" i="4"/>
  <c r="F733" i="4"/>
  <c r="F734" i="4"/>
  <c r="F735" i="4"/>
  <c r="F736" i="4"/>
  <c r="F713" i="4"/>
  <c r="F714" i="4"/>
  <c r="F715" i="4"/>
  <c r="F716" i="4"/>
  <c r="F717" i="4"/>
  <c r="F718" i="4"/>
  <c r="F719" i="4"/>
  <c r="F720" i="4"/>
  <c r="F721" i="4"/>
  <c r="F722" i="4"/>
  <c r="F723" i="4"/>
  <c r="F700" i="4"/>
  <c r="F701" i="4"/>
  <c r="F702" i="4"/>
  <c r="F703" i="4"/>
  <c r="F704" i="4"/>
  <c r="F705" i="4"/>
  <c r="F706" i="4"/>
  <c r="F707" i="4"/>
  <c r="F708" i="4"/>
  <c r="F709" i="4"/>
  <c r="F710" i="4"/>
  <c r="F687" i="4"/>
  <c r="F688" i="4"/>
  <c r="F689" i="4"/>
  <c r="F690" i="4"/>
  <c r="F691" i="4"/>
  <c r="F692" i="4"/>
  <c r="F693" i="4"/>
  <c r="F694" i="4"/>
  <c r="F695" i="4"/>
  <c r="F696" i="4"/>
  <c r="F697" i="4"/>
  <c r="F674" i="4"/>
  <c r="F675" i="4"/>
  <c r="F676" i="4"/>
  <c r="F677" i="4"/>
  <c r="F678" i="4"/>
  <c r="F679" i="4"/>
  <c r="F680" i="4"/>
  <c r="F681" i="4"/>
  <c r="F682" i="4"/>
  <c r="F683" i="4"/>
  <c r="F684" i="4"/>
  <c r="F661" i="4"/>
  <c r="F662" i="4"/>
  <c r="F663" i="4"/>
  <c r="F664" i="4"/>
  <c r="F665" i="4"/>
  <c r="F666" i="4"/>
  <c r="F667" i="4"/>
  <c r="F668" i="4"/>
  <c r="F669" i="4"/>
  <c r="F670" i="4"/>
  <c r="F671" i="4"/>
  <c r="G671" i="4"/>
  <c r="F648" i="4"/>
  <c r="F649" i="4"/>
  <c r="F650" i="4"/>
  <c r="F651" i="4"/>
  <c r="F652" i="4"/>
  <c r="F653" i="4"/>
  <c r="F654" i="4"/>
  <c r="F655" i="4"/>
  <c r="F656" i="4"/>
  <c r="F657" i="4"/>
  <c r="F658" i="4"/>
  <c r="F635" i="4"/>
  <c r="F636" i="4"/>
  <c r="F637" i="4"/>
  <c r="F638" i="4"/>
  <c r="F639" i="4"/>
  <c r="F640" i="4"/>
  <c r="F641" i="4"/>
  <c r="F642" i="4"/>
  <c r="F643" i="4"/>
  <c r="F644" i="4"/>
  <c r="F645" i="4"/>
  <c r="F622" i="4"/>
  <c r="F623" i="4"/>
  <c r="F624" i="4"/>
  <c r="F625" i="4"/>
  <c r="F626" i="4"/>
  <c r="F627" i="4"/>
  <c r="F628" i="4"/>
  <c r="F629" i="4"/>
  <c r="F630" i="4"/>
  <c r="F631" i="4"/>
  <c r="F632" i="4"/>
  <c r="F609" i="4"/>
  <c r="F610" i="4"/>
  <c r="F611" i="4"/>
  <c r="F612" i="4"/>
  <c r="F613" i="4"/>
  <c r="F614" i="4"/>
  <c r="F615" i="4"/>
  <c r="F616" i="4"/>
  <c r="F617" i="4"/>
  <c r="F618" i="4"/>
  <c r="F619" i="4"/>
  <c r="G619" i="4"/>
  <c r="F596" i="4"/>
  <c r="F597" i="4"/>
  <c r="F598" i="4"/>
  <c r="F599" i="4"/>
  <c r="F600" i="4"/>
  <c r="F601" i="4"/>
  <c r="F602" i="4"/>
  <c r="F603" i="4"/>
  <c r="F604" i="4"/>
  <c r="F605" i="4"/>
  <c r="F606" i="4"/>
  <c r="F583" i="4"/>
  <c r="F584" i="4"/>
  <c r="F585" i="4"/>
  <c r="F586" i="4"/>
  <c r="F587" i="4"/>
  <c r="F588" i="4"/>
  <c r="F589" i="4"/>
  <c r="F590" i="4"/>
  <c r="F591" i="4"/>
  <c r="F592" i="4"/>
  <c r="F593" i="4"/>
  <c r="F570" i="4"/>
  <c r="F571" i="4"/>
  <c r="F572" i="4"/>
  <c r="F573" i="4"/>
  <c r="F574" i="4"/>
  <c r="F575" i="4"/>
  <c r="F576" i="4"/>
  <c r="F577" i="4"/>
  <c r="F578" i="4"/>
  <c r="F579" i="4"/>
  <c r="F580" i="4"/>
  <c r="F557" i="4"/>
  <c r="F558" i="4"/>
  <c r="F559" i="4"/>
  <c r="F560" i="4"/>
  <c r="F561" i="4"/>
  <c r="F562" i="4"/>
  <c r="F563" i="4"/>
  <c r="F564" i="4"/>
  <c r="F565" i="4"/>
  <c r="F566" i="4"/>
  <c r="F567" i="4"/>
  <c r="F544" i="4"/>
  <c r="F545" i="4"/>
  <c r="F546" i="4"/>
  <c r="F547" i="4"/>
  <c r="F548" i="4"/>
  <c r="F549" i="4"/>
  <c r="F550" i="4"/>
  <c r="F551" i="4"/>
  <c r="F552" i="4"/>
  <c r="F553" i="4"/>
  <c r="F554" i="4"/>
  <c r="F531" i="4"/>
  <c r="F532" i="4"/>
  <c r="F533" i="4"/>
  <c r="F534" i="4"/>
  <c r="F535" i="4"/>
  <c r="F536" i="4"/>
  <c r="F537" i="4"/>
  <c r="F538" i="4"/>
  <c r="F539" i="4"/>
  <c r="F540" i="4"/>
  <c r="F541" i="4"/>
  <c r="F517" i="4"/>
  <c r="F518" i="4"/>
  <c r="F519" i="4"/>
  <c r="F520" i="4"/>
  <c r="F521" i="4"/>
  <c r="F522" i="4"/>
  <c r="F523" i="4"/>
  <c r="F524" i="4"/>
  <c r="F525" i="4"/>
  <c r="F526" i="4"/>
  <c r="F527" i="4"/>
  <c r="G527" i="4"/>
  <c r="F504" i="4"/>
  <c r="F505" i="4"/>
  <c r="F506" i="4"/>
  <c r="F507" i="4"/>
  <c r="F508" i="4"/>
  <c r="F509" i="4"/>
  <c r="F510" i="4"/>
  <c r="F511" i="4"/>
  <c r="F512" i="4"/>
  <c r="F513" i="4"/>
  <c r="F514" i="4"/>
  <c r="F491" i="4"/>
  <c r="F492" i="4"/>
  <c r="F493" i="4"/>
  <c r="F494" i="4"/>
  <c r="F495" i="4"/>
  <c r="F496" i="4"/>
  <c r="F497" i="4"/>
  <c r="F498" i="4"/>
  <c r="F499" i="4"/>
  <c r="F500" i="4"/>
  <c r="F501" i="4"/>
  <c r="F478" i="4"/>
  <c r="F479" i="4"/>
  <c r="F480" i="4"/>
  <c r="F481" i="4"/>
  <c r="F482" i="4"/>
  <c r="F483" i="4"/>
  <c r="F484" i="4"/>
  <c r="F485" i="4"/>
  <c r="F486" i="4"/>
  <c r="F487" i="4"/>
  <c r="F488" i="4"/>
  <c r="F465" i="4"/>
  <c r="F466" i="4"/>
  <c r="F467" i="4"/>
  <c r="F468" i="4"/>
  <c r="F469" i="4"/>
  <c r="F470" i="4"/>
  <c r="F471" i="4"/>
  <c r="F472" i="4"/>
  <c r="F473" i="4"/>
  <c r="F474" i="4"/>
  <c r="F475" i="4"/>
  <c r="F452" i="4"/>
  <c r="F453" i="4"/>
  <c r="F454" i="4"/>
  <c r="F455" i="4"/>
  <c r="F456" i="4"/>
  <c r="F457" i="4"/>
  <c r="F458" i="4"/>
  <c r="F459" i="4"/>
  <c r="F460" i="4"/>
  <c r="F461" i="4"/>
  <c r="F462" i="4"/>
  <c r="F439" i="4"/>
  <c r="F440" i="4"/>
  <c r="F441" i="4"/>
  <c r="F442" i="4"/>
  <c r="F443" i="4"/>
  <c r="F444" i="4"/>
  <c r="F445" i="4"/>
  <c r="F446" i="4"/>
  <c r="F447" i="4"/>
  <c r="F448" i="4"/>
  <c r="F449" i="4"/>
  <c r="F426" i="4"/>
  <c r="F427" i="4"/>
  <c r="F428" i="4"/>
  <c r="F429" i="4"/>
  <c r="F430" i="4"/>
  <c r="F431" i="4"/>
  <c r="F432" i="4"/>
  <c r="F433" i="4"/>
  <c r="F434" i="4"/>
  <c r="F435" i="4"/>
  <c r="F436" i="4"/>
  <c r="F413" i="4"/>
  <c r="F414" i="4"/>
  <c r="F415" i="4"/>
  <c r="F416" i="4"/>
  <c r="F417" i="4"/>
  <c r="F418" i="4"/>
  <c r="F419" i="4"/>
  <c r="F420" i="4"/>
  <c r="F421" i="4"/>
  <c r="F422" i="4"/>
  <c r="F423" i="4"/>
  <c r="F400" i="4"/>
  <c r="F401" i="4"/>
  <c r="F402" i="4"/>
  <c r="F403" i="4"/>
  <c r="F404" i="4"/>
  <c r="F405" i="4"/>
  <c r="F406" i="4"/>
  <c r="F407" i="4"/>
  <c r="F408" i="4"/>
  <c r="F409" i="4"/>
  <c r="F410" i="4"/>
  <c r="F387" i="4"/>
  <c r="F388" i="4"/>
  <c r="F389" i="4"/>
  <c r="F390" i="4"/>
  <c r="F391" i="4"/>
  <c r="F392" i="4"/>
  <c r="F393" i="4"/>
  <c r="F394" i="4"/>
  <c r="F395" i="4"/>
  <c r="F396" i="4"/>
  <c r="F397" i="4"/>
  <c r="F374" i="4"/>
  <c r="F375" i="4"/>
  <c r="F376" i="4"/>
  <c r="F377" i="4"/>
  <c r="F378" i="4"/>
  <c r="F379" i="4"/>
  <c r="F380" i="4"/>
  <c r="F381" i="4"/>
  <c r="F382" i="4"/>
  <c r="F383" i="4"/>
  <c r="F384" i="4"/>
  <c r="F361" i="4"/>
  <c r="F362" i="4"/>
  <c r="F363" i="4"/>
  <c r="F364" i="4"/>
  <c r="F365" i="4"/>
  <c r="F366" i="4"/>
  <c r="F367" i="4"/>
  <c r="F368" i="4"/>
  <c r="F369" i="4"/>
  <c r="F370" i="4"/>
  <c r="F371" i="4"/>
  <c r="C348" i="4"/>
  <c r="F348" i="4"/>
  <c r="C349" i="4"/>
  <c r="F349" i="4"/>
  <c r="C350" i="4"/>
  <c r="F350" i="4"/>
  <c r="C351" i="4"/>
  <c r="F351" i="4"/>
  <c r="C352" i="4"/>
  <c r="F352" i="4"/>
  <c r="C353" i="4"/>
  <c r="F353" i="4"/>
  <c r="F354" i="4"/>
  <c r="F355" i="4"/>
  <c r="C356" i="4"/>
  <c r="E356" i="4"/>
  <c r="F356" i="4"/>
  <c r="C357" i="4"/>
  <c r="F357" i="4"/>
  <c r="F358" i="4"/>
  <c r="F359" i="4"/>
  <c r="C335" i="4"/>
  <c r="F335" i="4"/>
  <c r="C336" i="4"/>
  <c r="F336" i="4"/>
  <c r="C337" i="4"/>
  <c r="F337" i="4"/>
  <c r="C338" i="4"/>
  <c r="F338" i="4"/>
  <c r="C339" i="4"/>
  <c r="F339" i="4"/>
  <c r="C340" i="4"/>
  <c r="F340" i="4"/>
  <c r="F341" i="4"/>
  <c r="F342" i="4"/>
  <c r="C343" i="4"/>
  <c r="E343" i="4"/>
  <c r="F343" i="4"/>
  <c r="C344" i="4"/>
  <c r="F344" i="4"/>
  <c r="F345" i="4"/>
  <c r="F346" i="4"/>
  <c r="C322" i="4"/>
  <c r="F322" i="4"/>
  <c r="C323" i="4"/>
  <c r="F323" i="4"/>
  <c r="C324" i="4"/>
  <c r="F324" i="4"/>
  <c r="C325" i="4"/>
  <c r="F325" i="4"/>
  <c r="C326" i="4"/>
  <c r="F326" i="4"/>
  <c r="C327" i="4"/>
  <c r="F327" i="4"/>
  <c r="F328" i="4"/>
  <c r="F329" i="4"/>
  <c r="C330" i="4"/>
  <c r="E330" i="4"/>
  <c r="F330" i="4"/>
  <c r="C331" i="4"/>
  <c r="F331" i="4"/>
  <c r="F332" i="4"/>
  <c r="F333" i="4"/>
  <c r="C309" i="4"/>
  <c r="F309" i="4"/>
  <c r="C310" i="4"/>
  <c r="F310" i="4"/>
  <c r="C311" i="4"/>
  <c r="F311" i="4"/>
  <c r="C312" i="4"/>
  <c r="F312" i="4"/>
  <c r="C313" i="4"/>
  <c r="F313" i="4"/>
  <c r="C314" i="4"/>
  <c r="F314" i="4"/>
  <c r="F315" i="4"/>
  <c r="F316" i="4"/>
  <c r="C317" i="4"/>
  <c r="E317" i="4"/>
  <c r="F317" i="4"/>
  <c r="C318" i="4"/>
  <c r="F318" i="4"/>
  <c r="F319" i="4"/>
  <c r="F320" i="4"/>
  <c r="C295" i="4"/>
  <c r="F295" i="4"/>
  <c r="C296" i="4"/>
  <c r="F296" i="4"/>
  <c r="C297" i="4"/>
  <c r="E297" i="4"/>
  <c r="F297" i="4"/>
  <c r="F298" i="4"/>
  <c r="F299" i="4"/>
  <c r="C300" i="4"/>
  <c r="F300" i="4"/>
  <c r="F301" i="4"/>
  <c r="F302" i="4"/>
  <c r="C303" i="4"/>
  <c r="F303" i="4"/>
  <c r="C304" i="4"/>
  <c r="F304" i="4"/>
  <c r="F305" i="4"/>
  <c r="F306" i="4"/>
  <c r="F289" i="4"/>
  <c r="F290" i="4"/>
  <c r="F291" i="4"/>
  <c r="F292" i="4"/>
  <c r="F276" i="4"/>
  <c r="F277" i="4"/>
  <c r="F278" i="4"/>
  <c r="F279" i="4"/>
  <c r="F280" i="4"/>
  <c r="F281" i="4"/>
  <c r="F282" i="4"/>
  <c r="F283" i="4"/>
  <c r="F284" i="4"/>
  <c r="F285" i="4"/>
  <c r="F260" i="4"/>
  <c r="F261" i="4"/>
  <c r="F262" i="4"/>
  <c r="F263" i="4"/>
  <c r="F268" i="4"/>
  <c r="F265" i="4"/>
  <c r="F269" i="4"/>
  <c r="F270" i="4"/>
  <c r="F271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27" i="4"/>
  <c r="F228" i="4"/>
  <c r="F229" i="4"/>
  <c r="F230" i="4"/>
  <c r="F231" i="4"/>
  <c r="F232" i="4"/>
  <c r="F233" i="4"/>
  <c r="F234" i="4"/>
  <c r="E235" i="4"/>
  <c r="F235" i="4"/>
  <c r="F236" i="4"/>
  <c r="F237" i="4"/>
  <c r="F238" i="4"/>
  <c r="I225" i="4"/>
  <c r="F205" i="4"/>
  <c r="F208" i="4"/>
  <c r="F209" i="4"/>
  <c r="F210" i="4"/>
  <c r="F211" i="4"/>
  <c r="F214" i="4"/>
  <c r="F215" i="4"/>
  <c r="F216" i="4"/>
  <c r="F217" i="4"/>
  <c r="E184" i="4"/>
  <c r="F184" i="4"/>
  <c r="E185" i="4"/>
  <c r="F185" i="4"/>
  <c r="F188" i="4"/>
  <c r="F189" i="4"/>
  <c r="F190" i="4"/>
  <c r="F191" i="4"/>
  <c r="F195" i="4"/>
  <c r="F196" i="4"/>
  <c r="F197" i="4"/>
  <c r="F166" i="4"/>
  <c r="F167" i="4"/>
  <c r="F168" i="4"/>
  <c r="F169" i="4"/>
  <c r="F170" i="4"/>
  <c r="F171" i="4"/>
  <c r="F172" i="4"/>
  <c r="F160" i="4"/>
  <c r="F161" i="4"/>
  <c r="F162" i="4"/>
  <c r="F163" i="4"/>
  <c r="F164" i="4"/>
  <c r="F153" i="4"/>
  <c r="F154" i="4"/>
  <c r="F155" i="4"/>
  <c r="F156" i="4"/>
  <c r="F157" i="4"/>
  <c r="F173" i="4"/>
  <c r="F174" i="4"/>
  <c r="F110" i="4"/>
  <c r="F111" i="4"/>
  <c r="F112" i="4"/>
  <c r="F113" i="4"/>
  <c r="F114" i="4"/>
  <c r="F115" i="4"/>
  <c r="F108" i="4"/>
  <c r="F116" i="4"/>
  <c r="H113" i="4"/>
  <c r="H110" i="4"/>
  <c r="F100" i="4"/>
  <c r="F101" i="4"/>
  <c r="F102" i="4"/>
  <c r="F103" i="4"/>
  <c r="F104" i="4"/>
  <c r="F105" i="4"/>
  <c r="F106" i="4"/>
  <c r="F92" i="4"/>
  <c r="F93" i="4"/>
  <c r="F94" i="4"/>
  <c r="F95" i="4"/>
  <c r="F96" i="4"/>
  <c r="F79" i="4"/>
  <c r="F80" i="4"/>
  <c r="F81" i="4"/>
  <c r="F82" i="4"/>
  <c r="F83" i="4"/>
  <c r="F84" i="4"/>
  <c r="F77" i="4"/>
  <c r="F85" i="4"/>
  <c r="F69" i="4"/>
  <c r="F70" i="4"/>
  <c r="F71" i="4"/>
  <c r="F72" i="4"/>
  <c r="F73" i="4"/>
  <c r="F74" i="4"/>
  <c r="F75" i="4"/>
  <c r="F40" i="4"/>
  <c r="F41" i="4"/>
  <c r="F42" i="4"/>
  <c r="F43" i="4"/>
  <c r="F45" i="4"/>
  <c r="F46" i="4"/>
  <c r="F47" i="4"/>
  <c r="F48" i="4"/>
  <c r="F50" i="4"/>
  <c r="F51" i="4"/>
  <c r="F52" i="4"/>
  <c r="F53" i="4"/>
  <c r="F30" i="4"/>
  <c r="F31" i="4"/>
  <c r="F32" i="4"/>
  <c r="F33" i="4"/>
  <c r="F34" i="4"/>
  <c r="F25" i="4"/>
  <c r="F26" i="4"/>
  <c r="F27" i="4"/>
  <c r="F18" i="4"/>
  <c r="F19" i="4"/>
  <c r="F20" i="4"/>
  <c r="F21" i="4"/>
  <c r="F22" i="4"/>
  <c r="F11" i="4"/>
  <c r="F12" i="4"/>
  <c r="F13" i="4"/>
  <c r="F14" i="4"/>
  <c r="F15" i="4"/>
  <c r="F3" i="4"/>
  <c r="F4" i="4"/>
  <c r="F5" i="4"/>
  <c r="F6" i="4"/>
  <c r="F7" i="4"/>
</calcChain>
</file>

<file path=xl/sharedStrings.xml><?xml version="1.0" encoding="utf-8"?>
<sst xmlns="http://schemas.openxmlformats.org/spreadsheetml/2006/main" count="2050" uniqueCount="557">
  <si>
    <t>mezcla 1:3</t>
  </si>
  <si>
    <t>cemento gris</t>
  </si>
  <si>
    <t>Fds</t>
  </si>
  <si>
    <t>arena gruesa ITABO (de mina)</t>
  </si>
  <si>
    <t>m3</t>
  </si>
  <si>
    <t>agua</t>
  </si>
  <si>
    <t>Gls</t>
  </si>
  <si>
    <t>M.O. Mezclado</t>
  </si>
  <si>
    <t>Total partida mezcla 1:3</t>
  </si>
  <si>
    <t>costo/m3</t>
  </si>
  <si>
    <t>mezcla 1:4</t>
  </si>
  <si>
    <t>Total partida mezcla 1:4</t>
  </si>
  <si>
    <t>mezcla 1:6</t>
  </si>
  <si>
    <t>Total partida mezcla 1:6</t>
  </si>
  <si>
    <t>mezcla para natilla</t>
  </si>
  <si>
    <t>FDS</t>
  </si>
  <si>
    <t>GLS</t>
  </si>
  <si>
    <t>Total partida mezcla para natilla</t>
  </si>
  <si>
    <t>mezcla 1:2</t>
  </si>
  <si>
    <t>Total Partida Mezcla 1:2:5</t>
  </si>
  <si>
    <t xml:space="preserve"> TENDIDO DEL HOR. INDUSTRIAL (REND. 30.00 M3) PERSONAL POR LA CASA PARA</t>
  </si>
  <si>
    <t>Descripción</t>
  </si>
  <si>
    <t>CANT.</t>
  </si>
  <si>
    <t>UND.</t>
  </si>
  <si>
    <t>P.U</t>
  </si>
  <si>
    <t>VALOR</t>
  </si>
  <si>
    <t>Mano de Obra</t>
  </si>
  <si>
    <t>Capataz</t>
  </si>
  <si>
    <t>h/d</t>
  </si>
  <si>
    <t>Albañil de 2da. Cat.</t>
  </si>
  <si>
    <t>Obreros</t>
  </si>
  <si>
    <t>Subtotal (1)  =</t>
  </si>
  <si>
    <t>Equipo Manual</t>
  </si>
  <si>
    <t>Carretilla (depreciacion)</t>
  </si>
  <si>
    <t>UD.</t>
  </si>
  <si>
    <t>Palas (depreciación)</t>
  </si>
  <si>
    <t>Picos (depreciación)</t>
  </si>
  <si>
    <t>Subtotal (2)  =</t>
  </si>
  <si>
    <t>Materiales</t>
  </si>
  <si>
    <t>Madera 4-(2x10x12) (4 usos)</t>
  </si>
  <si>
    <t>P2</t>
  </si>
  <si>
    <t>Subtotal (3)  =</t>
  </si>
  <si>
    <t>Total   =</t>
  </si>
  <si>
    <t>Costo/M3 =</t>
  </si>
  <si>
    <t>EXCAVACION EN ROCA (Con Compresor)</t>
  </si>
  <si>
    <t>Rend.m3/dia=</t>
  </si>
  <si>
    <t>Alquiler Compresor (incluye aceite lubricante)</t>
  </si>
  <si>
    <t>dia</t>
  </si>
  <si>
    <t>Combustible (Gasoil, Rend. 10 gln/día)</t>
  </si>
  <si>
    <t>gln</t>
  </si>
  <si>
    <t>Amolado de Cuñas</t>
  </si>
  <si>
    <t>ud</t>
  </si>
  <si>
    <t>Operadores(2 OP2)</t>
  </si>
  <si>
    <t>dia/h</t>
  </si>
  <si>
    <t>Peon (TNC)</t>
  </si>
  <si>
    <t>$ total</t>
  </si>
  <si>
    <t>Costo/M3</t>
  </si>
  <si>
    <t>DEMOLICION DE ACERA (Con Compresor)</t>
  </si>
  <si>
    <t>Rend. m2/dia=</t>
  </si>
  <si>
    <t>Combustible (Gasoil, Rend. 8gln/día)</t>
  </si>
  <si>
    <t>Costo/M2</t>
  </si>
  <si>
    <t>DEMOLICION DE CONTEN (Con Compresor)</t>
  </si>
  <si>
    <t>Rend. ml/dia=</t>
  </si>
  <si>
    <t>h/dia</t>
  </si>
  <si>
    <t>Costo/ML</t>
  </si>
  <si>
    <t>EXCAVACION EN CALICHE  (a Mano)</t>
  </si>
  <si>
    <t>REND. (M3/DIA)=</t>
  </si>
  <si>
    <t xml:space="preserve">Picador (peon) </t>
  </si>
  <si>
    <t xml:space="preserve">Palero (peon) </t>
  </si>
  <si>
    <t>Herramientas (Carretilla, pico, pala, maceta ,) (depreciacion)</t>
  </si>
  <si>
    <t>PA</t>
  </si>
  <si>
    <t>DEMOLICION DE LOSA (Con Compresor)</t>
  </si>
  <si>
    <t>RELLENO COMPACTADO CALICHE    (Coef. Abto. 33%)</t>
  </si>
  <si>
    <t>Suministro Caliche (Estamos analizando 12 m3)</t>
  </si>
  <si>
    <t>M3</t>
  </si>
  <si>
    <t>Regado y mojado de material (Caliche)</t>
  </si>
  <si>
    <t>H/dia</t>
  </si>
  <si>
    <t>Traslado material (1 TC = 3.33 m3 / dia).</t>
  </si>
  <si>
    <t>día</t>
  </si>
  <si>
    <t>Alquiler Compactador Manual (Rend. 12 m3/dia en zanjas)</t>
  </si>
  <si>
    <t>Combustible (Rend. 2gln/día)</t>
  </si>
  <si>
    <t xml:space="preserve">aceite </t>
  </si>
  <si>
    <t>pa</t>
  </si>
  <si>
    <t xml:space="preserve">Operador </t>
  </si>
  <si>
    <t>Depreciación herramientas (carretilla, pala, pico, etc)</t>
  </si>
  <si>
    <t>Tiempo de Carga</t>
  </si>
  <si>
    <t>h</t>
  </si>
  <si>
    <t>Tiempo de Ida, con Vel. = 25km/h</t>
  </si>
  <si>
    <t>Tiempo de Vuelta, con Vel. = 30km/h</t>
  </si>
  <si>
    <t>Vida Util de llantas</t>
  </si>
  <si>
    <t>Alquiler Camion + Chofer</t>
  </si>
  <si>
    <t>Paleros</t>
  </si>
  <si>
    <t>hombre</t>
  </si>
  <si>
    <t>Combustible</t>
  </si>
  <si>
    <t>gl</t>
  </si>
  <si>
    <t>REPLANTEO TOPOGRAFICO DE CONTEN     (Analisis de 350 Ml)</t>
  </si>
  <si>
    <t>Rend ML/dia=</t>
  </si>
  <si>
    <t>1.A madera (4 usos)</t>
  </si>
  <si>
    <t>Estacas, madera de 1" x 4"  ( separadas c/20 mt) (6 usos)</t>
  </si>
  <si>
    <t>p2</t>
  </si>
  <si>
    <t>1.B Clavos</t>
  </si>
  <si>
    <t>lb</t>
  </si>
  <si>
    <t xml:space="preserve">1.C Cal </t>
  </si>
  <si>
    <t>funda</t>
  </si>
  <si>
    <t>1.D Hilo</t>
  </si>
  <si>
    <t>DIA</t>
  </si>
  <si>
    <t>1 Topografo</t>
  </si>
  <si>
    <t>2 Cadeneros</t>
  </si>
  <si>
    <t>Peones</t>
  </si>
  <si>
    <t xml:space="preserve">Cinta Metrica </t>
  </si>
  <si>
    <t>UD</t>
  </si>
  <si>
    <t>Martillo</t>
  </si>
  <si>
    <t>Nivel de Burbujas</t>
  </si>
  <si>
    <t>Machete</t>
  </si>
  <si>
    <t>Serrucho</t>
  </si>
  <si>
    <t>Mandarria</t>
  </si>
  <si>
    <t>$/Total</t>
  </si>
  <si>
    <t>Acera con malla electrosoldada, hormigon f'c =210 kg/cms2,</t>
  </si>
  <si>
    <t>Frotada con Helicoptero y teminada con escoba</t>
  </si>
  <si>
    <t xml:space="preserve">Se Analizara un Area de </t>
  </si>
  <si>
    <t>M2</t>
  </si>
  <si>
    <t xml:space="preserve">Materiales </t>
  </si>
  <si>
    <t>Acero malla (D2.3 x D2.3, 15 x 15,Rollo 2.40 x 40.00 m.)(5% desp)</t>
  </si>
  <si>
    <t>m2</t>
  </si>
  <si>
    <t>Horm. Insdustrial 210kg/cm2 + 5% desp.</t>
  </si>
  <si>
    <t>m3/m2</t>
  </si>
  <si>
    <t xml:space="preserve"> Mano de Obra</t>
  </si>
  <si>
    <t>Carpinteria a todo costo</t>
  </si>
  <si>
    <t>Colocacion Malla Electrosoldada</t>
  </si>
  <si>
    <t>Tendido y nivelado del hormigon industrial</t>
  </si>
  <si>
    <t xml:space="preserve">Construcción de acera frotada y violinada </t>
  </si>
  <si>
    <t>Herramientas</t>
  </si>
  <si>
    <t>Helipcotero Frotador (incluye operador y combustible)</t>
  </si>
  <si>
    <t>hr</t>
  </si>
  <si>
    <t>Escoba</t>
  </si>
  <si>
    <t>Costo/M2 =</t>
  </si>
  <si>
    <t>Acera sin malla, hormigon f'c =210 kg/cms2,</t>
  </si>
  <si>
    <t xml:space="preserve">CONTEN SECCION 0.10 M2 (INCLUYE TELFORD) </t>
  </si>
  <si>
    <t xml:space="preserve">Area de sección: </t>
  </si>
  <si>
    <t xml:space="preserve">Volumen / metro: </t>
  </si>
  <si>
    <t xml:space="preserve">Vol. analizado: </t>
  </si>
  <si>
    <t xml:space="preserve"> Longitud Total Analizada:  </t>
  </si>
  <si>
    <t>m</t>
  </si>
  <si>
    <t>Preparacion de la superficie</t>
  </si>
  <si>
    <t>Madera (86.31 p2 / 6 usos + 7% desp.).</t>
  </si>
  <si>
    <t>pt</t>
  </si>
  <si>
    <t>Corte de Plantilla (0.10 m2)(6 uso)</t>
  </si>
  <si>
    <t>Clavos (5 lb. / 100 p2)</t>
  </si>
  <si>
    <t>Hormigón  Industrial 210 Kg/cm2+ 2% desp.</t>
  </si>
  <si>
    <t>Tendido y nivelado del horm. industrial</t>
  </si>
  <si>
    <t>Telford.( Horm 1:3:5 + 60% de piedras, 0.15 m. espesor + 10% desp.)</t>
  </si>
  <si>
    <t>Mortero 1:2 para pulido. (esp= 2cm)</t>
  </si>
  <si>
    <t>Cemento en polvo para acabado (4lb/m2)</t>
  </si>
  <si>
    <t>Construcción contén.</t>
  </si>
  <si>
    <t>Costo/M</t>
  </si>
  <si>
    <t xml:space="preserve">CONTEN SECCION 0.156 M2 </t>
  </si>
  <si>
    <t>TELFORD PARA CONTENES:</t>
  </si>
  <si>
    <t>CEMENTO</t>
  </si>
  <si>
    <t>FDA</t>
  </si>
  <si>
    <t>AGREGADO</t>
  </si>
  <si>
    <t>AGUA</t>
  </si>
  <si>
    <t>gls</t>
  </si>
  <si>
    <t>COSTO/M3</t>
  </si>
  <si>
    <t>PIEDRAS</t>
  </si>
  <si>
    <t>RESUMEN</t>
  </si>
  <si>
    <t>30% H.S.</t>
  </si>
  <si>
    <t>70% PIEDRA</t>
  </si>
  <si>
    <t>MANO DE OBRA</t>
  </si>
  <si>
    <t>Costo$/m3</t>
  </si>
  <si>
    <t xml:space="preserve"> LIMPIEZA COLECTOR DOBLE DE 3.50 X 2.50 X 2.00 mts.</t>
  </si>
  <si>
    <t>PARTIDAS</t>
  </si>
  <si>
    <t>PU</t>
  </si>
  <si>
    <t>H/DIA</t>
  </si>
  <si>
    <t>Cubetas  (deprec.)</t>
  </si>
  <si>
    <t>Soga (10 usos)</t>
  </si>
  <si>
    <t>LB</t>
  </si>
  <si>
    <t>Focos (deprec.)</t>
  </si>
  <si>
    <t>Bote de sedimentos</t>
  </si>
  <si>
    <t>Costo/ud</t>
  </si>
  <si>
    <t>RESANE DE CONTEN</t>
  </si>
  <si>
    <t>Mortero 1:4 p/empañete + 30% desp., 1.0 cms. Esp. (Rendim. 200 m2 / m3)</t>
  </si>
  <si>
    <t>Regla (1 de 1"x4"x10' / 75 usos)</t>
  </si>
  <si>
    <t>Mano de obra ( resane frotado)</t>
  </si>
  <si>
    <t>RD$/Ml</t>
  </si>
  <si>
    <t xml:space="preserve">CONSTRUCCION DEL BADEN: </t>
  </si>
  <si>
    <t>Excavacion con compresor</t>
  </si>
  <si>
    <t xml:space="preserve">Bote de escombros </t>
  </si>
  <si>
    <t>Hormigon Ciclopeo .Esp=0.20Mts</t>
  </si>
  <si>
    <t>Acero de 1/2'' a 0.15 mts ambas direcciones,incl. 7% de desp</t>
  </si>
  <si>
    <t>¶¶</t>
  </si>
  <si>
    <t>Mano de Obra de acero</t>
  </si>
  <si>
    <t>alambre #18</t>
  </si>
  <si>
    <t>Madera para la Ranura de Canalizacion</t>
  </si>
  <si>
    <t>M.O de Madera</t>
  </si>
  <si>
    <t>p.a</t>
  </si>
  <si>
    <t>Hormigon industrial (Fc=350 kg/cm2) Esp=0.20Mts incl. 5% de desp</t>
  </si>
  <si>
    <t>Terminacion superficie</t>
  </si>
  <si>
    <t>Construccion de Colector doble (2.00x2.00x1.5mts)  (Incluye imbornal doble)</t>
  </si>
  <si>
    <t>Excavación en roca (con compresor)</t>
  </si>
  <si>
    <t xml:space="preserve">Bote  </t>
  </si>
  <si>
    <t>Losa de Fondo (Esp. 12 cm Φ 3/8" @ 0.20 mts), Horm. 210 kg/cm²</t>
  </si>
  <si>
    <t>Losa Superior Esp. 15 cm Φ 3/8" @ 0.25 mts. Horm. 210 kg/cm²</t>
  </si>
  <si>
    <t>Muro bloques de 6" ( bastones @ 0.80 mts)</t>
  </si>
  <si>
    <t>Pañete pulido en Piso y muros</t>
  </si>
  <si>
    <t>Construcción Viga Sifon 3 Ф 3/8 + 2 Ф 1/2, Est.  Ф 3/8 @ 0.20</t>
  </si>
  <si>
    <t>Tapa y aro de H.F Tapa pesada</t>
  </si>
  <si>
    <t>Construcción Imbornal Doble H= 0.60 Mts (no Incluye 2 parrillas de 14'' x 29'')</t>
  </si>
  <si>
    <r>
      <t>Construccion de Colector doble (3.50 x 2.00 x 2.00 mts)</t>
    </r>
    <r>
      <rPr>
        <b/>
        <sz val="10"/>
        <color indexed="8"/>
        <rFont val="Times New Roman"/>
        <family val="1"/>
      </rPr>
      <t xml:space="preserve">  (Incluye imbornal doble)</t>
    </r>
  </si>
  <si>
    <t>Tapas de Hierro Fundido con Aros.</t>
  </si>
  <si>
    <t>Construcción Viga Conten 2 Ф 3/8 + 3  Ф 1/2 Est.  Ф 3/8 @ 0.20</t>
  </si>
  <si>
    <t>Construcción Imbornal Doble H= 0.60 Mts (Incluye 2 parrillas 14" x 29")</t>
  </si>
  <si>
    <t>Construcción Pozo Filtrante en 14" encamisado en 12"</t>
  </si>
  <si>
    <t>Perforación con equipo ( profundidad estimada = 70 pies c/u ) Incluy. 1/2 tubo de 12'' para el encamisado y el bote de sedimentos</t>
  </si>
  <si>
    <t>Encamisado SDR-41 redonda de 12" ( 3.18 tubos c/u)</t>
  </si>
  <si>
    <t>PL</t>
  </si>
  <si>
    <t>Cruce, tubo 8" 3 Ф 3/8" y Ф 3/8" @ 0.25, H= 0.10 ( incluye Tee de pvc de 8'')</t>
  </si>
  <si>
    <t>ML</t>
  </si>
  <si>
    <t>ANALISIS PARA CORTE DE ASFALTO</t>
  </si>
  <si>
    <t>CORTE DE ASFALTO</t>
  </si>
  <si>
    <t xml:space="preserve">                                                                               </t>
  </si>
  <si>
    <t>ALQUILER MAQUINA</t>
  </si>
  <si>
    <t>U</t>
  </si>
  <si>
    <t>OPERADOR/DIA</t>
  </si>
  <si>
    <t>COMBUSTIBLE (GASOLINA) (0.06xHpx8)</t>
  </si>
  <si>
    <t>GL</t>
  </si>
  <si>
    <t xml:space="preserve">LUBRICANTE 20% DEL COMBUSTIBLE) </t>
  </si>
  <si>
    <t>RENDIMIENTO =</t>
  </si>
  <si>
    <t>ML/DÍA</t>
  </si>
  <si>
    <t>COSTO POR M =</t>
  </si>
  <si>
    <t>HERRAMIENTAS</t>
  </si>
  <si>
    <t>DISCO DE CORTE ( RD$ 22500/400 ML)</t>
  </si>
  <si>
    <t>REMOCION DE ASFALTO</t>
  </si>
  <si>
    <t xml:space="preserve">Limpieza </t>
  </si>
  <si>
    <t>Bote</t>
  </si>
  <si>
    <t>Herrmientas</t>
  </si>
  <si>
    <t>COSTO TOTAL POR M =</t>
  </si>
  <si>
    <t>ACERA HORMIGON ANTIDESLIZANTE RANURADO PARA MINUSVALIDOS: (ESP=10CMS)  ANCHO = 1.20 mt</t>
  </si>
  <si>
    <t>Preparación terreno.</t>
  </si>
  <si>
    <t>Horm. Industrial 210kg/cm2 + 5% desp.</t>
  </si>
  <si>
    <t>Regla (1.5 de 1''x4''x12' / 6 usos).</t>
  </si>
  <si>
    <t>Malla Electrosold. D2.5 x D2.5, 20 x 20 + 5% desp</t>
  </si>
  <si>
    <t>Elaboración y confeccion de ACERA</t>
  </si>
  <si>
    <t>Suministro de (Primer)</t>
  </si>
  <si>
    <t>precio/ ud</t>
  </si>
  <si>
    <t>FRESADO CARPETA ASFALTICA</t>
  </si>
  <si>
    <t>DESCRIPCION</t>
  </si>
  <si>
    <t>CANTIDAD</t>
  </si>
  <si>
    <t>RENDIMIENTO</t>
  </si>
  <si>
    <t>SUB TOTAL</t>
  </si>
  <si>
    <t>Desgaste de Dientes</t>
  </si>
  <si>
    <t/>
  </si>
  <si>
    <t>Sub-Total</t>
  </si>
  <si>
    <t>Mano De Obra</t>
  </si>
  <si>
    <t>Operador Fresadora</t>
  </si>
  <si>
    <t>Hr</t>
  </si>
  <si>
    <t xml:space="preserve">Obreros </t>
  </si>
  <si>
    <t>Soldador</t>
  </si>
  <si>
    <t>Chequeador</t>
  </si>
  <si>
    <t>Equipos</t>
  </si>
  <si>
    <t>Fresadora</t>
  </si>
  <si>
    <t>Camion de Agua</t>
  </si>
  <si>
    <t>Resumen:</t>
  </si>
  <si>
    <t xml:space="preserve">Sub-Total de Materiales </t>
  </si>
  <si>
    <t xml:space="preserve">Sub-Total de Mano de Obra </t>
  </si>
  <si>
    <t xml:space="preserve">Sub-Total de Equipo </t>
  </si>
  <si>
    <t xml:space="preserve">COSTO </t>
  </si>
  <si>
    <t>RD$</t>
  </si>
  <si>
    <t>LIMPIEZA DEL AREA FRESADA</t>
  </si>
  <si>
    <t>Rendiminto</t>
  </si>
  <si>
    <t>Duracion de la actividad = 3 dias</t>
  </si>
  <si>
    <t>Personal</t>
  </si>
  <si>
    <t xml:space="preserve">Capataz </t>
  </si>
  <si>
    <t>dias</t>
  </si>
  <si>
    <t>Operador Barredora</t>
  </si>
  <si>
    <t>Ayudante de Operadores</t>
  </si>
  <si>
    <t>Barredora</t>
  </si>
  <si>
    <t>Combustible Gas-Oil</t>
  </si>
  <si>
    <t>Demolicion  y Botes</t>
  </si>
  <si>
    <t>Bote de Escombros Y Limpieza</t>
  </si>
  <si>
    <t>RIEGO DE ADHERENCIA</t>
  </si>
  <si>
    <t>Rc-2</t>
  </si>
  <si>
    <t xml:space="preserve">Capataz de Asfalto </t>
  </si>
  <si>
    <t xml:space="preserve">Obreros (10 Hombres) </t>
  </si>
  <si>
    <t>Minicargador</t>
  </si>
  <si>
    <t xml:space="preserve">Camion Distribuidor </t>
  </si>
  <si>
    <t>%</t>
  </si>
  <si>
    <t xml:space="preserve">Sub-Total </t>
  </si>
  <si>
    <t xml:space="preserve">Sub-Total de Equipos </t>
  </si>
  <si>
    <t>Sub-Total de Herramientas</t>
  </si>
  <si>
    <t xml:space="preserve"> CARPETA DE HORMIGON ASFALTICO DE 2":</t>
  </si>
  <si>
    <t>Elaboración</t>
  </si>
  <si>
    <t>MT3</t>
  </si>
  <si>
    <t>Colocación</t>
  </si>
  <si>
    <t>Transporte = 35.00 KM</t>
  </si>
  <si>
    <t>KM</t>
  </si>
  <si>
    <t>Arranque</t>
  </si>
  <si>
    <t>Suministro AC-30, Manejo y almacenamiento =US$3.75*$46.0/gls*29gls/m3</t>
  </si>
  <si>
    <t>rend =16 m2/m3</t>
  </si>
  <si>
    <t>COSTO$/M2</t>
  </si>
  <si>
    <t>PARTIDA</t>
  </si>
  <si>
    <t>P.U.</t>
  </si>
  <si>
    <t>SUB-TOTAL</t>
  </si>
  <si>
    <t>SUB-TOTAL GENERAL (RD$) :</t>
  </si>
  <si>
    <t xml:space="preserve">Más: </t>
  </si>
  <si>
    <t>Gastos Indirectos:</t>
  </si>
  <si>
    <t>SEGUROS Y FIANZAS:</t>
  </si>
  <si>
    <t>GASTOS ADMINISTRATIVOS:</t>
  </si>
  <si>
    <t>TRANSPORTE:</t>
  </si>
  <si>
    <t>LEY 686:</t>
  </si>
  <si>
    <t>(ITBIS del 10% Beneficios)</t>
  </si>
  <si>
    <t>IMPREVISTOS</t>
  </si>
  <si>
    <t>CODIA</t>
  </si>
  <si>
    <t>Total de Gastos Indirectos (RD$) :</t>
  </si>
  <si>
    <t xml:space="preserve"> TOTAL GENERAL PRESUPUESTADO (RD$):</t>
  </si>
  <si>
    <t>Corte de Asfalto</t>
  </si>
  <si>
    <t>Bote del Material</t>
  </si>
  <si>
    <t>Material de Base Compactado</t>
  </si>
  <si>
    <t>Asfalto 2"</t>
  </si>
  <si>
    <t>RIEGO DE IMPRIMACION 0.3GLS/M2 CON ARENA:</t>
  </si>
  <si>
    <t>Rendimiento= 1,500.00Gls/día</t>
  </si>
  <si>
    <t>1500.00gls/día/ 0.30gls/m2</t>
  </si>
  <si>
    <t>Rend m2/día=</t>
  </si>
  <si>
    <t>a)Barrido de superficie</t>
  </si>
  <si>
    <t>hombres</t>
  </si>
  <si>
    <t>pers</t>
  </si>
  <si>
    <t>capataz</t>
  </si>
  <si>
    <t>costo/día</t>
  </si>
  <si>
    <t xml:space="preserve"> </t>
  </si>
  <si>
    <t>rend = 5000m2/día</t>
  </si>
  <si>
    <t>costo/m2</t>
  </si>
  <si>
    <t>b)Mojado</t>
  </si>
  <si>
    <t>1camión agua =1200/h x 8 horas/día =</t>
  </si>
  <si>
    <t>c)Arena</t>
  </si>
  <si>
    <t>Costo en obra</t>
  </si>
  <si>
    <t>rend = 80m2/m3</t>
  </si>
  <si>
    <t>d)Cargador frontal (pala) 950-CAT</t>
  </si>
  <si>
    <t xml:space="preserve">costo/día = </t>
  </si>
  <si>
    <t>rend = 5,000m2/día</t>
  </si>
  <si>
    <t xml:space="preserve">e)Rodillo </t>
  </si>
  <si>
    <t>f) Suministro de RC-2</t>
  </si>
  <si>
    <t>costo/día =US$ 3.6/Gls*RD$39.10/US$ x 0.30 Gls/m2 =</t>
  </si>
  <si>
    <t>g)Transporte</t>
  </si>
  <si>
    <t>h)Camión distribuidor</t>
  </si>
  <si>
    <t>costo = $10,000.00/día /5,000.00m2/gls=</t>
  </si>
  <si>
    <t>i)Personal</t>
  </si>
  <si>
    <t>costo = /m2</t>
  </si>
  <si>
    <t xml:space="preserve">j)Kerosene </t>
  </si>
  <si>
    <t>costo = 10% x 0.5 x128.00</t>
  </si>
  <si>
    <t>k) Dieta, herramientas, etc.</t>
  </si>
  <si>
    <t>RIEGO DE IMPRIMACION 0.5GLS/M2 CON GRAVA:</t>
  </si>
  <si>
    <t>1500.00gls/día/ 0.50gls/m2</t>
  </si>
  <si>
    <t>rend = 3000m2/día</t>
  </si>
  <si>
    <t>1camión agua = 1200/h x 8 horas/día =</t>
  </si>
  <si>
    <t>c)Gravilla</t>
  </si>
  <si>
    <t>rend = 40m2/m3</t>
  </si>
  <si>
    <t>costo/día =</t>
  </si>
  <si>
    <t>rend = 3,000m2/día</t>
  </si>
  <si>
    <t>costo/día =US$3.60/Gls*RD$39.10/US$ x 0.50 Gls/m2 =</t>
  </si>
  <si>
    <t>costo = $10,000.00/día /3,000.00m2/gls=</t>
  </si>
  <si>
    <t>costo = $/m2</t>
  </si>
  <si>
    <t>costo = 10% x 0.5 x 128.00</t>
  </si>
  <si>
    <t>BACHE0      ( Analisis 1 m2)</t>
  </si>
  <si>
    <t>Excavacion de Material Inservible + Capa Asf., Esp.= 25 cms.</t>
  </si>
  <si>
    <t xml:space="preserve">EXCAVACION EN MATERIAL INSERVIBLE A MANO: </t>
  </si>
  <si>
    <t>Brigada</t>
  </si>
  <si>
    <t>Picadores</t>
  </si>
  <si>
    <t>días</t>
  </si>
  <si>
    <t>Paleador</t>
  </si>
  <si>
    <t>Sub-total====&gt;</t>
  </si>
  <si>
    <t>rend=6.0m3/dia</t>
  </si>
  <si>
    <t>Herramientas 2%</t>
  </si>
  <si>
    <t>COSTO$/M3</t>
  </si>
  <si>
    <t>Costo/m3</t>
  </si>
  <si>
    <t>UNID</t>
  </si>
  <si>
    <t>P.U. (RD$)</t>
  </si>
  <si>
    <t>VALOR (RD$)</t>
  </si>
  <si>
    <t>Materiales:</t>
  </si>
  <si>
    <t>Brigada Topografica (M.O)</t>
  </si>
  <si>
    <t>1 Maestro</t>
  </si>
  <si>
    <r>
      <t>Traslado material (</t>
    </r>
    <r>
      <rPr>
        <sz val="12"/>
        <color rgb="FFFF0000"/>
        <rFont val="Arial"/>
        <family val="2"/>
      </rPr>
      <t>1 TC</t>
    </r>
    <r>
      <rPr>
        <sz val="12"/>
        <rFont val="Arial"/>
        <family val="2"/>
      </rPr>
      <t xml:space="preserve"> = 3.33 m3 / dia).</t>
    </r>
  </si>
  <si>
    <t>BOTE DE MATERIAL (Camion de 5.47 M3,  a Mano , dos Paleros, Dist. Acarreo (5-15) KM</t>
  </si>
  <si>
    <t>Lubricante</t>
  </si>
  <si>
    <t>P.A</t>
  </si>
  <si>
    <t>LONGITUD (m)=</t>
  </si>
  <si>
    <t>DIAM. (plg)=</t>
  </si>
  <si>
    <t>Ancho min.=</t>
  </si>
  <si>
    <t>altura min.</t>
  </si>
  <si>
    <t>Excavacion en roca (con equipo)</t>
  </si>
  <si>
    <t>Asiento de arena de e= 0.10 cms</t>
  </si>
  <si>
    <t>M/O colocación arena (1 OP2 + 1 TNC)</t>
  </si>
  <si>
    <t>Suministro  tuberias 6"pvc sdr-41</t>
  </si>
  <si>
    <t>Instalación tubos 6'' pvc sdr-41</t>
  </si>
  <si>
    <t>M3C</t>
  </si>
  <si>
    <t>Bote  con camión</t>
  </si>
  <si>
    <t>M3S</t>
  </si>
  <si>
    <t>$/ml</t>
  </si>
  <si>
    <t>Excavación en tierra</t>
  </si>
  <si>
    <t>Bote  de Material Excavado</t>
  </si>
  <si>
    <t>Losa de Fondo (Esp. 12 cm Φ 3/8" @ 0.20 mts), Horm. 180 kg/cm²</t>
  </si>
  <si>
    <t>Muro bloques de 6"</t>
  </si>
  <si>
    <t>Pañete pulido en losa y muros</t>
  </si>
  <si>
    <t>TOTAL</t>
  </si>
  <si>
    <t>REGISTRO  0.60 x 0.60 x 0.60</t>
  </si>
  <si>
    <t>tapa de hormigo armado</t>
  </si>
  <si>
    <t>Instalación tuberias 6'' PVC (194.70 mts),SDR - 41</t>
  </si>
  <si>
    <t>Suministro de caliche Y Compactacion de Caliche</t>
  </si>
  <si>
    <t>Instalación tuberias 1'' PVC (194.70 mts),SHC-40</t>
  </si>
  <si>
    <t>Suministro  tuberias 1"pvc sdr-41</t>
  </si>
  <si>
    <t>Instalación tubos 1'' pvc sdr-41</t>
  </si>
  <si>
    <t>Cemento criollo</t>
  </si>
  <si>
    <t>Pinta</t>
  </si>
  <si>
    <t>HORMIGON CICLOPEO PARA BADENES:</t>
  </si>
  <si>
    <t>HORMIGON SIMPLE(H.S.):</t>
  </si>
  <si>
    <t>Descrip.</t>
  </si>
  <si>
    <t>Cantidad</t>
  </si>
  <si>
    <t>Unidad</t>
  </si>
  <si>
    <t>Valor</t>
  </si>
  <si>
    <t>Cemento</t>
  </si>
  <si>
    <t>Fdas.</t>
  </si>
  <si>
    <t>Agregado</t>
  </si>
  <si>
    <t>Agua</t>
  </si>
  <si>
    <t>H.S.+5% desp</t>
  </si>
  <si>
    <t>PIEDRA</t>
  </si>
  <si>
    <t xml:space="preserve"> COSTO/ M3</t>
  </si>
  <si>
    <t>PIEDRA  60%</t>
  </si>
  <si>
    <t xml:space="preserve"> H.S.  40%</t>
  </si>
  <si>
    <t>mano de obra</t>
  </si>
  <si>
    <t>-</t>
  </si>
  <si>
    <t>Pañete pulido</t>
  </si>
  <si>
    <t>Tapa y aro Livianos de hierro fundido con aro.</t>
  </si>
  <si>
    <t>Construcción imbornal doble H= 0.60Mts</t>
  </si>
  <si>
    <t>IMBORNAL DOBLE  1.95 X0.50 X 0.60</t>
  </si>
  <si>
    <t>Excavación en roca</t>
  </si>
  <si>
    <t>Col. block 6"</t>
  </si>
  <si>
    <t>Losa de Fondo (Esp. 15 cm Φ 3/8" @ 0.20 mts), Horm. 210 kg/cm²</t>
  </si>
  <si>
    <t>Suministro y colocación parrillas H.F .0.30  x0.71 mts</t>
  </si>
  <si>
    <t>UDS</t>
  </si>
  <si>
    <t xml:space="preserve">Mezcla 1:3 Para fijado de parrilla </t>
  </si>
  <si>
    <t xml:space="preserve">Construccion Viga-Conten </t>
  </si>
  <si>
    <t>Construccion de colector (1.80X2.30X1.3)</t>
  </si>
  <si>
    <t>Losa de Fondo (Esp. 15 cm Φ 3/8" @ 0.20 mts), Horm. 180 kg/cm²</t>
  </si>
  <si>
    <t>Cruce, tubo 8" 3 Ф 3/8" y Ф 3/8" @ 0.25, H= 0.20</t>
  </si>
  <si>
    <t>zanja excavada</t>
  </si>
  <si>
    <t xml:space="preserve">ANALISIS PARA </t>
  </si>
  <si>
    <t>Asiento arena</t>
  </si>
  <si>
    <t>Relleno compactado con compactador manual</t>
  </si>
  <si>
    <t>Torta H.A superior esp=10 cms</t>
  </si>
  <si>
    <t>Tubo de 8" PVC</t>
  </si>
  <si>
    <t>Pie</t>
  </si>
  <si>
    <t>Colocacion de Tubo</t>
  </si>
  <si>
    <t>Ml</t>
  </si>
  <si>
    <t>costo por ml</t>
  </si>
  <si>
    <t>ENCAMISADO FILTRANTE CON TUBO PVC SDR-41 12''</t>
  </si>
  <si>
    <t>Suministro y colocación tubo PVC-SDR-41</t>
  </si>
  <si>
    <t>Cemento PVC</t>
  </si>
  <si>
    <t>total</t>
  </si>
  <si>
    <t>Limpieza y Acondicionamiento del terreno.</t>
  </si>
  <si>
    <t>Acero de 3/8'' + 10% desp.</t>
  </si>
  <si>
    <t>qq</t>
  </si>
  <si>
    <t>Mano de obra acero.</t>
  </si>
  <si>
    <t>Horm.  210 Kg/Cm².</t>
  </si>
  <si>
    <t>Mortero 1:4 + 5% desp.</t>
  </si>
  <si>
    <t>Regla (1 de 1''x4''x2.62' / 10 usos).</t>
  </si>
  <si>
    <t>Mano de Obra de Frotado.</t>
  </si>
  <si>
    <t>UDS.</t>
  </si>
  <si>
    <t xml:space="preserve">EXCAVACION MATERIAL INSERVIBLE CON RETRO EXCAVADORA (Hasta 1.50 Mt de prof.): </t>
  </si>
  <si>
    <t xml:space="preserve">RETRO EXC,320 CAT </t>
  </si>
  <si>
    <t>COSTO/M3N =</t>
  </si>
  <si>
    <t>REND = 35 M3/H</t>
  </si>
  <si>
    <t xml:space="preserve">CARGIO 950 CAT </t>
  </si>
  <si>
    <t>COSTO/M3E =</t>
  </si>
  <si>
    <t>REND = 95 M3/H</t>
  </si>
  <si>
    <t>ARRANQUE</t>
  </si>
  <si>
    <t>COSTO$/M3N</t>
  </si>
  <si>
    <t>EXCAVACION MATERIAL INSERVIBLE CON RETRO EXCAVADORA (INCLUYE BOTE):</t>
  </si>
  <si>
    <t>CARGIO 950 CAT</t>
  </si>
  <si>
    <t>BOTE DE MATERIAL A 7 KM</t>
  </si>
  <si>
    <t>.</t>
  </si>
  <si>
    <t>Uds.</t>
  </si>
  <si>
    <t>MARCO DE SIEMBRA (0.80X0.80)</t>
  </si>
  <si>
    <t>Madera (1x4x12), 1 ud.</t>
  </si>
  <si>
    <t>clavos dulce</t>
  </si>
  <si>
    <t>Lib</t>
  </si>
  <si>
    <t>Rend.</t>
  </si>
  <si>
    <t>Mano de Obra de Carpintero+Peon</t>
  </si>
  <si>
    <t>Colocacion-Replanteo</t>
  </si>
  <si>
    <t>P.a</t>
  </si>
  <si>
    <t>Herramientas 5 %</t>
  </si>
  <si>
    <t>Sabaleta</t>
  </si>
  <si>
    <t>ml</t>
  </si>
  <si>
    <t>Perforación con equipo</t>
  </si>
  <si>
    <t>Encamisado SDR-41 redonda de 12"</t>
  </si>
  <si>
    <t>Construccion de colector (3.0X2.0X2.00)</t>
  </si>
  <si>
    <t>Suministro y colocación parrillas H.F .0.30  x0.71 mts, (28")</t>
  </si>
  <si>
    <t>NO.</t>
  </si>
  <si>
    <t xml:space="preserve"> PRESUPUESTO NO. DIU-250-2019</t>
  </si>
  <si>
    <r>
      <t>UBICACIÓN:</t>
    </r>
    <r>
      <rPr>
        <b/>
        <sz val="13"/>
        <color indexed="8"/>
        <rFont val="Calibri"/>
        <family val="2"/>
        <scheme val="minor"/>
      </rPr>
      <t xml:space="preserve"> CEMENTERIO CRISTO REDENTOR</t>
    </r>
  </si>
  <si>
    <t>MATERIALES</t>
  </si>
  <si>
    <t>LED Street Light 90 W (85- 285 Volts, 5 años de garantía, 5000 - 6000K, modular, certificación internacional)</t>
  </si>
  <si>
    <t>Perchas para transformador</t>
  </si>
  <si>
    <t>Cable concéntrico de acometida SEU No. 10/3</t>
  </si>
  <si>
    <t>Alambre triplex #2</t>
  </si>
  <si>
    <t>Pararayos 9 KV homologado EDESUR</t>
  </si>
  <si>
    <t>Tornillos para aislador tipo carrete</t>
  </si>
  <si>
    <t>Brazos para lámparas de 6 pies galvanizado criollo</t>
  </si>
  <si>
    <t>Cable de cobre #2 AWG 7 Hilos Semi desnudo Aterr.</t>
  </si>
  <si>
    <t>Cut-out de 200 AMPS homologado EDESUR</t>
  </si>
  <si>
    <t>Grapas P/Alambre angular</t>
  </si>
  <si>
    <t>Arandelas cuadradas 4" x 4"</t>
  </si>
  <si>
    <t>Cajas de control con contactor 80/2, fotocelda, breaker 80/2 para encendido de luminarias de calle</t>
  </si>
  <si>
    <t>Pelotas de hormigón</t>
  </si>
  <si>
    <t>Conectores p/cable triplex No. 2</t>
  </si>
  <si>
    <t>Tapes de goma</t>
  </si>
  <si>
    <t>Postes de hormigón armado 40 pies - 800 DAN</t>
  </si>
  <si>
    <t>Barrenas pared tipo Hilti 5/8 x 18"</t>
  </si>
  <si>
    <t>Tuercas de ojo 5/8</t>
  </si>
  <si>
    <t>Grapas de retención 1/0 - 2/0</t>
  </si>
  <si>
    <t>Tapes vinil super 33</t>
  </si>
  <si>
    <t>Barrenas planas de 3/8" de cobalto</t>
  </si>
  <si>
    <t>Protectores P/Cable de viento</t>
  </si>
  <si>
    <t>Postes de 30 pies 300 DAN</t>
  </si>
  <si>
    <t>Aisladores tipo carrete</t>
  </si>
  <si>
    <t>Transformadores de distribución tipo poste autoprotegido 7.2KV-120/240, Norma EDESUR</t>
  </si>
  <si>
    <t>Aisladores de suspensión tipo composite</t>
  </si>
  <si>
    <t>Soportes para Cut Out y Pararrayo simple unidad</t>
  </si>
  <si>
    <t>Grapas calientes P/Alambre 2/0</t>
  </si>
  <si>
    <t>Fusibles tipo cartucho 3A</t>
  </si>
  <si>
    <t>Soportes doble P/Aparta rayo y Cut Out doble unidad</t>
  </si>
  <si>
    <t>Conectores tipo cuña No. 2</t>
  </si>
  <si>
    <t>PIES</t>
  </si>
  <si>
    <t>Postes de 35 pies 500 DAUN</t>
  </si>
  <si>
    <t>Postes de 35 pies 300 DAUN</t>
  </si>
  <si>
    <t>Porta aisladores en U</t>
  </si>
  <si>
    <t>OBRA CODIFICADA.: CIRC. NO. 2</t>
  </si>
  <si>
    <t>--------------</t>
  </si>
  <si>
    <t>Armado de estructuras de MT y BT propuestas</t>
  </si>
  <si>
    <t>Excavación de hoyos para postes y vientos</t>
  </si>
  <si>
    <t>Hormigonado hoyos para postes y vientos</t>
  </si>
  <si>
    <t>Remoción de brazos y luminarias existentes</t>
  </si>
  <si>
    <t>Desmonte  e instalación de postes existentes</t>
  </si>
  <si>
    <t>Transporte y uso de grúa de izaje para postes</t>
  </si>
  <si>
    <t>Diseño, tramitación y aprobación planos Instalación Primaria EDESUR</t>
  </si>
  <si>
    <t>Varillas para tierra 5/8" x 6'</t>
  </si>
  <si>
    <t>Conectores P/Varilla de tierra 5/8"</t>
  </si>
  <si>
    <t>Tornillos rosca corrida 5/8" x 14"</t>
  </si>
  <si>
    <t>Discos de corte metal 7 1/2"</t>
  </si>
  <si>
    <t>Tornillos pasante 5/8 x 12"</t>
  </si>
  <si>
    <t>Varillas de anclaje 5/8" x 6"</t>
  </si>
  <si>
    <t>Cable de viento 3/8"</t>
  </si>
  <si>
    <t>Mangas preformadas 3/8"</t>
  </si>
  <si>
    <t>Tornillos guardacabo curvo 5/8" x 10"</t>
  </si>
  <si>
    <t>Alquiler de camiones de canasto para armado de estructuras</t>
  </si>
  <si>
    <t>P. A.</t>
  </si>
  <si>
    <t>DIRECCIÓN TECNICA:</t>
  </si>
  <si>
    <t>FECHA:  17/09/2019</t>
  </si>
  <si>
    <r>
      <t xml:space="preserve">PROYECTO: </t>
    </r>
    <r>
      <rPr>
        <b/>
        <sz val="14"/>
        <color indexed="8"/>
        <rFont val="Calibri"/>
        <family val="2"/>
        <scheme val="minor"/>
      </rPr>
      <t>ALUMBRADO CALLES INTERIORES</t>
    </r>
  </si>
  <si>
    <t>Maeriales varios (tornillos, abrazaderas,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</si>
</sst>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(&quot;RD$&quot;* #,##0.00_);_(&quot;RD$&quot;* \(#,##0.00\);_(&quot;RD$&quot;* &quot;-&quot;??_);_(@_)"/>
    <numFmt numFmtId="166" formatCode="_-* #,##0.00_-;\-* #,##0.00_-;_-* &quot;-&quot;??_-;_-@_-"/>
    <numFmt numFmtId="167" formatCode="#,##0.0000"/>
    <numFmt numFmtId="168" formatCode="0.000"/>
    <numFmt numFmtId="169" formatCode="0.00&quot;-&quot;"/>
    <numFmt numFmtId="170" formatCode="#,##0.00;[Red]#,##0.00"/>
    <numFmt numFmtId="171" formatCode="#,##0.000"/>
    <numFmt numFmtId="172" formatCode="0.0"/>
    <numFmt numFmtId="173" formatCode="[$-409]d\-mmm\-yy;@"/>
    <numFmt numFmtId="174" formatCode="#,##0.0_ ;\-#,##0.0\ "/>
    <numFmt numFmtId="175" formatCode="&quot; - &quot;\(0.00%\)"/>
    <numFmt numFmtId="176" formatCode="_-&quot;RD$&quot;* #,##0.00_-;\-&quot;RD$&quot;* #,##0.00_-;_-&quot;RD$&quot;* &quot;-&quot;??_-;_-@_-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b/>
      <i/>
      <sz val="10"/>
      <name val="Verdana"/>
      <family val="2"/>
    </font>
    <font>
      <b/>
      <sz val="10"/>
      <name val="TimesNewRomanPS"/>
    </font>
    <font>
      <sz val="10"/>
      <name val="Courier"/>
      <family val="3"/>
    </font>
    <font>
      <sz val="8"/>
      <name val="Arial Narrow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imesNewRomanPS"/>
    </font>
    <font>
      <b/>
      <sz val="12"/>
      <name val="Arial"/>
      <family val="2"/>
    </font>
    <font>
      <sz val="11"/>
      <color theme="1"/>
      <name val="Calibri"/>
      <family val="2"/>
    </font>
    <font>
      <b/>
      <sz val="12"/>
      <name val="TimesNewRomanPS"/>
    </font>
    <font>
      <b/>
      <sz val="12"/>
      <name val="Times New Roman"/>
      <family val="1"/>
    </font>
    <font>
      <b/>
      <sz val="10"/>
      <name val="MS Sans Serif"/>
      <family val="2"/>
    </font>
    <font>
      <sz val="12"/>
      <color rgb="FF000000"/>
      <name val="Times New Roman"/>
      <family val="1"/>
    </font>
    <font>
      <b/>
      <sz val="8"/>
      <name val="MS Sans Serif"/>
      <family val="2"/>
    </font>
    <font>
      <b/>
      <sz val="11"/>
      <name val="TimesNewRomanPS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70C0"/>
      <name val="Arial"/>
      <family val="2"/>
    </font>
    <font>
      <b/>
      <sz val="11"/>
      <name val="Times New Roman"/>
      <family val="1"/>
    </font>
    <font>
      <b/>
      <sz val="8"/>
      <name val="Times New Roman"/>
      <family val="1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1"/>
      <name val="Verdana"/>
      <family val="2"/>
    </font>
    <font>
      <sz val="7"/>
      <name val="Times New Roman"/>
      <family val="1"/>
    </font>
    <font>
      <b/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u/>
      <sz val="20"/>
      <name val="Times New Roman"/>
      <family val="1"/>
    </font>
    <font>
      <b/>
      <sz val="10"/>
      <color indexed="62"/>
      <name val="Times New Roman"/>
      <family val="1"/>
    </font>
    <font>
      <sz val="10"/>
      <color indexed="62"/>
      <name val="Times New Roman"/>
      <family val="1"/>
    </font>
    <font>
      <b/>
      <sz val="12"/>
      <name val="Arial Narrow"/>
      <family val="2"/>
    </font>
    <font>
      <sz val="10"/>
      <name val="Trebuchet MS"/>
      <family val="2"/>
    </font>
    <font>
      <sz val="10"/>
      <name val="Tahoma"/>
      <family val="2"/>
    </font>
    <font>
      <b/>
      <i/>
      <sz val="10"/>
      <color theme="1"/>
      <name val="Verdana"/>
      <family val="2"/>
    </font>
    <font>
      <b/>
      <i/>
      <sz val="12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indexed="8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</font>
    <font>
      <i/>
      <sz val="12"/>
      <color theme="1"/>
      <name val="Calibri"/>
      <family val="2"/>
    </font>
    <font>
      <b/>
      <sz val="14"/>
      <name val="Calibri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rgb="FF000000"/>
      <name val="Times New Roman"/>
      <family val="1"/>
    </font>
    <font>
      <b/>
      <sz val="10"/>
      <name val="Calibri"/>
      <family val="2"/>
      <scheme val="minor"/>
    </font>
    <font>
      <b/>
      <sz val="14"/>
      <color indexed="8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5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b/>
      <u/>
      <sz val="13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C5E0B2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EEECE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rgb="FF000000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9" fontId="1" fillId="0" borderId="0" applyFont="0" applyFill="0" applyBorder="0" applyAlignment="0" applyProtection="0"/>
    <xf numFmtId="0" fontId="1" fillId="0" borderId="0"/>
    <xf numFmtId="173" fontId="5" fillId="0" borderId="0" applyFont="0" applyFill="0" applyBorder="0" applyAlignment="0" applyProtection="0"/>
    <xf numFmtId="0" fontId="8" fillId="0" borderId="0"/>
    <xf numFmtId="0" fontId="12" fillId="0" borderId="0"/>
    <xf numFmtId="0" fontId="4" fillId="0" borderId="0"/>
    <xf numFmtId="0" fontId="1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43" fillId="0" borderId="0"/>
    <xf numFmtId="165" fontId="5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4" fillId="0" borderId="0"/>
    <xf numFmtId="0" fontId="12" fillId="0" borderId="0"/>
  </cellStyleXfs>
  <cellXfs count="818">
    <xf numFmtId="0" fontId="0" fillId="0" borderId="0" xfId="0"/>
    <xf numFmtId="0" fontId="2" fillId="0" borderId="0" xfId="2" applyFont="1" applyFill="1" applyBorder="1"/>
    <xf numFmtId="4" fontId="3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4" fontId="2" fillId="0" borderId="0" xfId="2" applyNumberFormat="1" applyFont="1" applyFill="1" applyBorder="1"/>
    <xf numFmtId="0" fontId="4" fillId="0" borderId="0" xfId="0" applyFont="1" applyBorder="1"/>
    <xf numFmtId="166" fontId="6" fillId="0" borderId="1" xfId="3" applyNumberFormat="1" applyFont="1" applyFill="1" applyBorder="1" applyAlignment="1">
      <alignment horizontal="left" vertical="justify"/>
    </xf>
    <xf numFmtId="166" fontId="6" fillId="0" borderId="2" xfId="3" applyNumberFormat="1" applyFont="1" applyFill="1" applyBorder="1" applyAlignment="1">
      <alignment horizontal="left"/>
    </xf>
    <xf numFmtId="166" fontId="6" fillId="0" borderId="2" xfId="3" applyNumberFormat="1" applyFont="1" applyFill="1" applyBorder="1" applyAlignment="1">
      <alignment horizontal="center"/>
    </xf>
    <xf numFmtId="166" fontId="6" fillId="0" borderId="3" xfId="3" applyNumberFormat="1" applyFont="1" applyFill="1" applyBorder="1" applyAlignment="1">
      <alignment horizontal="left"/>
    </xf>
    <xf numFmtId="4" fontId="2" fillId="0" borderId="4" xfId="2" applyNumberFormat="1" applyFont="1" applyFill="1" applyBorder="1" applyAlignment="1">
      <alignment horizontal="right"/>
    </xf>
    <xf numFmtId="39" fontId="2" fillId="0" borderId="5" xfId="2" applyNumberFormat="1" applyFont="1" applyFill="1" applyBorder="1" applyProtection="1"/>
    <xf numFmtId="0" fontId="4" fillId="0" borderId="0" xfId="0" applyFont="1" applyBorder="1" applyAlignment="1">
      <alignment wrapText="1"/>
    </xf>
    <xf numFmtId="0" fontId="2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right"/>
    </xf>
    <xf numFmtId="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39" fontId="2" fillId="0" borderId="0" xfId="2" applyNumberFormat="1" applyFont="1" applyFill="1" applyBorder="1" applyProtection="1"/>
    <xf numFmtId="4" fontId="2" fillId="0" borderId="0" xfId="2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/>
    </xf>
    <xf numFmtId="0" fontId="9" fillId="2" borderId="0" xfId="4" applyFont="1" applyFill="1" applyBorder="1"/>
    <xf numFmtId="4" fontId="5" fillId="2" borderId="0" xfId="0" applyNumberFormat="1" applyFont="1" applyFill="1" applyBorder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/>
    </xf>
    <xf numFmtId="0" fontId="11" fillId="0" borderId="0" xfId="0" quotePrefix="1" applyFont="1" applyBorder="1" applyAlignment="1" applyProtection="1">
      <alignment horizontal="left" vertical="center"/>
    </xf>
    <xf numFmtId="0" fontId="13" fillId="3" borderId="0" xfId="5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/>
    <xf numFmtId="167" fontId="4" fillId="0" borderId="0" xfId="0" applyNumberFormat="1" applyFont="1" applyFill="1" applyBorder="1"/>
    <xf numFmtId="0" fontId="14" fillId="0" borderId="0" xfId="0" applyFont="1" applyFill="1" applyBorder="1" applyAlignment="1">
      <alignment horizontal="center"/>
    </xf>
    <xf numFmtId="4" fontId="14" fillId="0" borderId="0" xfId="0" applyNumberFormat="1" applyFont="1" applyFill="1" applyBorder="1"/>
    <xf numFmtId="4" fontId="4" fillId="0" borderId="0" xfId="0" applyNumberFormat="1" applyFont="1" applyFill="1" applyBorder="1"/>
    <xf numFmtId="0" fontId="15" fillId="0" borderId="0" xfId="0" applyFont="1" applyFill="1" applyBorder="1" applyAlignment="1">
      <alignment horizontal="left"/>
    </xf>
    <xf numFmtId="0" fontId="16" fillId="0" borderId="0" xfId="0" applyFont="1" applyBorder="1"/>
    <xf numFmtId="4" fontId="10" fillId="0" borderId="0" xfId="0" applyNumberFormat="1" applyFont="1" applyFill="1" applyBorder="1"/>
    <xf numFmtId="4" fontId="12" fillId="0" borderId="0" xfId="0" applyNumberFormat="1" applyFont="1" applyFill="1" applyBorder="1"/>
    <xf numFmtId="0" fontId="16" fillId="0" borderId="0" xfId="0" applyFont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3" fillId="0" borderId="7" xfId="0" applyNumberFormat="1" applyFont="1" applyFill="1" applyBorder="1"/>
    <xf numFmtId="4" fontId="10" fillId="0" borderId="0" xfId="0" applyNumberFormat="1" applyFont="1" applyFill="1" applyBorder="1" applyAlignment="1">
      <alignment horizontal="right"/>
    </xf>
    <xf numFmtId="4" fontId="13" fillId="0" borderId="0" xfId="0" applyNumberFormat="1" applyFont="1" applyFill="1" applyBorder="1"/>
    <xf numFmtId="0" fontId="7" fillId="4" borderId="0" xfId="0" applyFont="1" applyFill="1" applyBorder="1" applyAlignment="1">
      <alignment horizontal="left" wrapText="1"/>
    </xf>
    <xf numFmtId="4" fontId="4" fillId="4" borderId="0" xfId="0" applyNumberFormat="1" applyFont="1" applyFill="1" applyBorder="1"/>
    <xf numFmtId="4" fontId="17" fillId="4" borderId="0" xfId="0" applyNumberFormat="1" applyFont="1" applyFill="1" applyBorder="1" applyAlignment="1">
      <alignment horizontal="right"/>
    </xf>
    <xf numFmtId="4" fontId="17" fillId="4" borderId="0" xfId="0" applyNumberFormat="1" applyFont="1" applyFill="1" applyBorder="1" applyAlignment="1">
      <alignment horizontal="left"/>
    </xf>
    <xf numFmtId="0" fontId="10" fillId="0" borderId="6" xfId="0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horizontal="center"/>
    </xf>
    <xf numFmtId="0" fontId="18" fillId="0" borderId="0" xfId="2" applyFont="1" applyFill="1" applyBorder="1" applyAlignment="1" applyProtection="1">
      <alignment wrapText="1"/>
    </xf>
    <xf numFmtId="4" fontId="19" fillId="0" borderId="9" xfId="0" applyNumberFormat="1" applyFont="1" applyFill="1" applyBorder="1"/>
    <xf numFmtId="4" fontId="10" fillId="0" borderId="7" xfId="0" applyNumberFormat="1" applyFont="1" applyFill="1" applyBorder="1"/>
    <xf numFmtId="0" fontId="4" fillId="0" borderId="0" xfId="0" applyFont="1" applyFill="1" applyBorder="1" applyAlignment="1">
      <alignment horizontal="center"/>
    </xf>
    <xf numFmtId="4" fontId="4" fillId="0" borderId="0" xfId="6" applyNumberFormat="1" applyFont="1" applyFill="1" applyBorder="1"/>
    <xf numFmtId="0" fontId="4" fillId="0" borderId="0" xfId="6" applyFont="1" applyFill="1" applyBorder="1"/>
    <xf numFmtId="4" fontId="4" fillId="0" borderId="0" xfId="6" applyNumberFormat="1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right"/>
    </xf>
    <xf numFmtId="166" fontId="6" fillId="0" borderId="2" xfId="3" applyNumberFormat="1" applyFont="1" applyFill="1" applyBorder="1" applyAlignment="1">
      <alignment horizontal="right"/>
    </xf>
    <xf numFmtId="4" fontId="10" fillId="0" borderId="8" xfId="0" applyNumberFormat="1" applyFont="1" applyFill="1" applyBorder="1" applyAlignment="1">
      <alignment horizontal="center"/>
    </xf>
    <xf numFmtId="4" fontId="10" fillId="0" borderId="7" xfId="0" applyNumberFormat="1" applyFont="1" applyFill="1" applyBorder="1" applyAlignment="1">
      <alignment horizontal="center"/>
    </xf>
    <xf numFmtId="4" fontId="5" fillId="0" borderId="0" xfId="7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>
      <alignment horizontal="left"/>
    </xf>
    <xf numFmtId="168" fontId="5" fillId="0" borderId="0" xfId="7" applyNumberFormat="1" applyFont="1" applyFill="1" applyBorder="1" applyAlignment="1" applyProtection="1">
      <alignment horizontal="right" vertical="center"/>
      <protection locked="0"/>
    </xf>
    <xf numFmtId="0" fontId="5" fillId="0" borderId="0" xfId="7" applyFont="1" applyFill="1" applyBorder="1" applyAlignment="1" applyProtection="1">
      <alignment horizontal="center" vertical="center"/>
    </xf>
    <xf numFmtId="4" fontId="20" fillId="0" borderId="7" xfId="0" applyNumberFormat="1" applyFont="1" applyFill="1" applyBorder="1"/>
    <xf numFmtId="0" fontId="21" fillId="0" borderId="0" xfId="7" applyFont="1" applyFill="1" applyBorder="1" applyAlignment="1" applyProtection="1">
      <alignment wrapText="1"/>
    </xf>
    <xf numFmtId="4" fontId="5" fillId="0" borderId="0" xfId="0" applyNumberFormat="1" applyFont="1" applyFill="1" applyBorder="1" applyAlignment="1">
      <alignment horizontal="center"/>
    </xf>
    <xf numFmtId="0" fontId="21" fillId="0" borderId="0" xfId="8" applyFont="1" applyFill="1" applyBorder="1" applyAlignment="1" applyProtection="1">
      <alignment wrapText="1"/>
    </xf>
    <xf numFmtId="0" fontId="4" fillId="0" borderId="0" xfId="5" applyFont="1" applyFill="1" applyBorder="1"/>
    <xf numFmtId="4" fontId="10" fillId="0" borderId="0" xfId="5" applyNumberFormat="1" applyFont="1" applyFill="1" applyBorder="1"/>
    <xf numFmtId="0" fontId="21" fillId="0" borderId="0" xfId="9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2" fillId="0" borderId="0" xfId="9" applyFont="1" applyBorder="1"/>
    <xf numFmtId="0" fontId="18" fillId="0" borderId="0" xfId="9" applyFont="1" applyFill="1" applyBorder="1" applyAlignment="1" applyProtection="1">
      <alignment wrapText="1"/>
    </xf>
    <xf numFmtId="4" fontId="12" fillId="0" borderId="0" xfId="9" applyNumberFormat="1" applyFont="1" applyBorder="1"/>
    <xf numFmtId="39" fontId="15" fillId="0" borderId="7" xfId="9" applyNumberFormat="1" applyFont="1" applyBorder="1"/>
    <xf numFmtId="4" fontId="4" fillId="0" borderId="0" xfId="0" applyNumberFormat="1" applyFont="1" applyBorder="1"/>
    <xf numFmtId="39" fontId="15" fillId="0" borderId="0" xfId="9" applyNumberFormat="1" applyFont="1" applyBorder="1"/>
    <xf numFmtId="4" fontId="4" fillId="0" borderId="0" xfId="5" applyNumberFormat="1" applyFont="1" applyBorder="1"/>
    <xf numFmtId="0" fontId="4" fillId="0" borderId="0" xfId="5" applyFont="1" applyBorder="1"/>
    <xf numFmtId="4" fontId="25" fillId="0" borderId="12" xfId="0" applyNumberFormat="1" applyFont="1" applyFill="1" applyBorder="1" applyAlignment="1">
      <alignment horizontal="center"/>
    </xf>
    <xf numFmtId="0" fontId="13" fillId="6" borderId="14" xfId="0" applyFont="1" applyFill="1" applyBorder="1" applyAlignment="1">
      <alignment horizontal="left"/>
    </xf>
    <xf numFmtId="0" fontId="24" fillId="4" borderId="0" xfId="2" applyFont="1" applyFill="1" applyBorder="1" applyAlignment="1" applyProtection="1">
      <alignment horizontal="left" vertical="center"/>
    </xf>
    <xf numFmtId="0" fontId="24" fillId="4" borderId="16" xfId="2" applyFont="1" applyFill="1" applyBorder="1" applyAlignment="1" applyProtection="1">
      <alignment horizontal="left" vertical="center"/>
    </xf>
    <xf numFmtId="0" fontId="26" fillId="0" borderId="11" xfId="0" quotePrefix="1" applyFont="1" applyBorder="1" applyAlignment="1" applyProtection="1">
      <alignment horizontal="left" vertical="center"/>
    </xf>
    <xf numFmtId="0" fontId="27" fillId="0" borderId="12" xfId="0" applyFont="1" applyBorder="1" applyAlignment="1" applyProtection="1">
      <alignment horizontal="center" vertical="center"/>
    </xf>
    <xf numFmtId="4" fontId="12" fillId="0" borderId="12" xfId="2" applyNumberFormat="1" applyFont="1" applyBorder="1"/>
    <xf numFmtId="4" fontId="12" fillId="0" borderId="13" xfId="2" applyNumberFormat="1" applyFont="1" applyBorder="1"/>
    <xf numFmtId="0" fontId="26" fillId="0" borderId="14" xfId="0" quotePrefix="1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</xf>
    <xf numFmtId="4" fontId="12" fillId="0" borderId="0" xfId="2" applyNumberFormat="1" applyFont="1" applyBorder="1"/>
    <xf numFmtId="4" fontId="12" fillId="0" borderId="15" xfId="2" applyNumberFormat="1" applyFont="1" applyBorder="1"/>
    <xf numFmtId="0" fontId="20" fillId="0" borderId="10" xfId="2" applyFont="1" applyBorder="1"/>
    <xf numFmtId="0" fontId="27" fillId="0" borderId="16" xfId="0" applyFont="1" applyBorder="1" applyAlignment="1" applyProtection="1">
      <alignment horizontal="center" vertical="center"/>
    </xf>
    <xf numFmtId="4" fontId="12" fillId="0" borderId="16" xfId="2" applyNumberFormat="1" applyFont="1" applyBorder="1"/>
    <xf numFmtId="4" fontId="12" fillId="0" borderId="17" xfId="2" applyNumberFormat="1" applyFont="1" applyBorder="1"/>
    <xf numFmtId="4" fontId="4" fillId="8" borderId="0" xfId="0" applyNumberFormat="1" applyFont="1" applyFill="1" applyBorder="1"/>
    <xf numFmtId="4" fontId="4" fillId="9" borderId="0" xfId="0" applyNumberFormat="1" applyFont="1" applyFill="1" applyBorder="1"/>
    <xf numFmtId="4" fontId="4" fillId="10" borderId="0" xfId="0" applyNumberFormat="1" applyFont="1" applyFill="1" applyBorder="1"/>
    <xf numFmtId="0" fontId="11" fillId="0" borderId="0" xfId="0" applyFont="1" applyBorder="1" applyAlignment="1">
      <alignment vertical="center"/>
    </xf>
    <xf numFmtId="4" fontId="19" fillId="0" borderId="6" xfId="0" applyNumberFormat="1" applyFont="1" applyFill="1" applyBorder="1" applyAlignment="1">
      <alignment horizontal="right"/>
    </xf>
    <xf numFmtId="4" fontId="19" fillId="0" borderId="7" xfId="0" applyNumberFormat="1" applyFont="1" applyFill="1" applyBorder="1"/>
    <xf numFmtId="4" fontId="19" fillId="0" borderId="0" xfId="0" applyNumberFormat="1" applyFont="1" applyFill="1" applyBorder="1" applyAlignment="1">
      <alignment horizontal="right"/>
    </xf>
    <xf numFmtId="4" fontId="19" fillId="0" borderId="0" xfId="0" applyNumberFormat="1" applyFont="1" applyFill="1" applyBorder="1"/>
    <xf numFmtId="0" fontId="12" fillId="0" borderId="0" xfId="2" applyFont="1" applyBorder="1"/>
    <xf numFmtId="4" fontId="12" fillId="0" borderId="0" xfId="2" applyNumberFormat="1" applyFont="1" applyBorder="1" applyAlignment="1">
      <alignment horizontal="center"/>
    </xf>
    <xf numFmtId="166" fontId="6" fillId="0" borderId="1" xfId="3" applyNumberFormat="1" applyFont="1" applyFill="1" applyBorder="1" applyAlignment="1">
      <alignment horizontal="left" vertical="justify" wrapText="1"/>
    </xf>
    <xf numFmtId="0" fontId="28" fillId="0" borderId="0" xfId="10" applyFont="1" applyFill="1" applyBorder="1"/>
    <xf numFmtId="2" fontId="28" fillId="0" borderId="0" xfId="10" applyNumberFormat="1" applyFont="1" applyFill="1" applyBorder="1"/>
    <xf numFmtId="4" fontId="28" fillId="0" borderId="0" xfId="10" applyNumberFormat="1" applyFont="1" applyFill="1" applyBorder="1"/>
    <xf numFmtId="0" fontId="29" fillId="0" borderId="0" xfId="10" applyFont="1" applyFill="1" applyBorder="1"/>
    <xf numFmtId="2" fontId="29" fillId="0" borderId="0" xfId="10" applyNumberFormat="1" applyFont="1" applyFill="1" applyBorder="1"/>
    <xf numFmtId="4" fontId="29" fillId="0" borderId="0" xfId="10" applyNumberFormat="1" applyFont="1" applyFill="1" applyBorder="1"/>
    <xf numFmtId="4" fontId="13" fillId="0" borderId="6" xfId="0" applyNumberFormat="1" applyFont="1" applyFill="1" applyBorder="1" applyAlignment="1">
      <alignment horizontal="right"/>
    </xf>
    <xf numFmtId="39" fontId="15" fillId="0" borderId="7" xfId="2" applyNumberFormat="1" applyFont="1" applyFill="1" applyBorder="1"/>
    <xf numFmtId="0" fontId="12" fillId="0" borderId="0" xfId="7" applyFont="1" applyFill="1" applyBorder="1"/>
    <xf numFmtId="4" fontId="12" fillId="0" borderId="0" xfId="7" applyNumberFormat="1" applyFont="1" applyFill="1" applyBorder="1"/>
    <xf numFmtId="4" fontId="12" fillId="0" borderId="0" xfId="7" applyNumberFormat="1" applyFont="1" applyFill="1" applyBorder="1" applyAlignment="1">
      <alignment horizontal="center"/>
    </xf>
    <xf numFmtId="39" fontId="20" fillId="0" borderId="0" xfId="7" applyNumberFormat="1" applyFont="1" applyFill="1" applyBorder="1" applyAlignment="1">
      <alignment horizontal="right"/>
    </xf>
    <xf numFmtId="0" fontId="24" fillId="2" borderId="0" xfId="2" applyFont="1" applyFill="1" applyBorder="1" applyAlignment="1" applyProtection="1">
      <alignment horizontal="left" vertical="center"/>
    </xf>
    <xf numFmtId="0" fontId="30" fillId="0" borderId="9" xfId="11" applyFont="1" applyFill="1" applyBorder="1" applyAlignment="1" applyProtection="1">
      <alignment horizontal="center" vertical="center" wrapText="1"/>
    </xf>
    <xf numFmtId="0" fontId="30" fillId="0" borderId="9" xfId="4" applyFont="1" applyFill="1" applyBorder="1" applyAlignment="1">
      <alignment horizontal="center" vertical="center"/>
    </xf>
    <xf numFmtId="4" fontId="30" fillId="0" borderId="9" xfId="11" applyNumberFormat="1" applyFont="1" applyFill="1" applyBorder="1" applyAlignment="1">
      <alignment horizontal="center" vertical="center"/>
    </xf>
    <xf numFmtId="168" fontId="30" fillId="0" borderId="9" xfId="11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39" fontId="14" fillId="0" borderId="0" xfId="0" applyNumberFormat="1" applyFont="1" applyFill="1" applyBorder="1"/>
    <xf numFmtId="4" fontId="31" fillId="0" borderId="6" xfId="0" applyNumberFormat="1" applyFont="1" applyFill="1" applyBorder="1" applyAlignment="1">
      <alignment horizontal="right"/>
    </xf>
    <xf numFmtId="39" fontId="20" fillId="0" borderId="7" xfId="2" applyNumberFormat="1" applyFont="1" applyBorder="1" applyAlignment="1">
      <alignment horizontal="right"/>
    </xf>
    <xf numFmtId="169" fontId="32" fillId="11" borderId="1" xfId="3" applyNumberFormat="1" applyFont="1" applyFill="1" applyBorder="1" applyAlignment="1">
      <alignment horizontal="left"/>
    </xf>
    <xf numFmtId="169" fontId="6" fillId="11" borderId="2" xfId="3" applyNumberFormat="1" applyFont="1" applyFill="1" applyBorder="1" applyAlignment="1">
      <alignment horizontal="center"/>
    </xf>
    <xf numFmtId="166" fontId="6" fillId="11" borderId="2" xfId="3" applyNumberFormat="1" applyFont="1" applyFill="1" applyBorder="1" applyAlignment="1">
      <alignment horizontal="left"/>
    </xf>
    <xf numFmtId="169" fontId="6" fillId="11" borderId="3" xfId="3" applyNumberFormat="1" applyFont="1" applyFill="1" applyBorder="1" applyAlignment="1">
      <alignment horizontal="left"/>
    </xf>
    <xf numFmtId="0" fontId="3" fillId="0" borderId="0" xfId="9" applyFont="1" applyFill="1" applyBorder="1" applyAlignment="1">
      <alignment horizontal="left" wrapText="1"/>
    </xf>
    <xf numFmtId="2" fontId="3" fillId="0" borderId="0" xfId="9" applyNumberFormat="1" applyFont="1" applyFill="1" applyBorder="1" applyAlignment="1"/>
    <xf numFmtId="39" fontId="28" fillId="0" borderId="0" xfId="9" applyNumberFormat="1" applyFont="1" applyFill="1" applyBorder="1" applyAlignment="1" applyProtection="1">
      <alignment horizontal="center"/>
    </xf>
    <xf numFmtId="39" fontId="28" fillId="0" borderId="0" xfId="12" applyNumberFormat="1" applyFont="1" applyFill="1" applyBorder="1"/>
    <xf numFmtId="4" fontId="3" fillId="0" borderId="0" xfId="9" applyNumberFormat="1" applyFont="1" applyFill="1" applyBorder="1" applyAlignment="1"/>
    <xf numFmtId="0" fontId="3" fillId="0" borderId="0" xfId="9" applyFont="1" applyFill="1" applyBorder="1" applyAlignment="1">
      <alignment horizontal="left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33" fillId="0" borderId="18" xfId="0" applyFont="1" applyFill="1" applyBorder="1" applyAlignment="1">
      <alignment horizontal="center" vertical="center"/>
    </xf>
    <xf numFmtId="4" fontId="2" fillId="0" borderId="8" xfId="12" applyNumberFormat="1" applyFont="1" applyFill="1" applyBorder="1" applyAlignment="1">
      <alignment horizontal="center"/>
    </xf>
    <xf numFmtId="0" fontId="34" fillId="2" borderId="0" xfId="2" applyFont="1" applyFill="1" applyBorder="1" applyAlignment="1" applyProtection="1">
      <alignment horizontal="center" vertical="center"/>
    </xf>
    <xf numFmtId="0" fontId="21" fillId="0" borderId="0" xfId="7" applyFont="1" applyFill="1" applyBorder="1" applyAlignment="1" applyProtection="1">
      <alignment horizontal="left" wrapText="1"/>
    </xf>
    <xf numFmtId="4" fontId="31" fillId="0" borderId="0" xfId="0" applyNumberFormat="1" applyFont="1" applyFill="1" applyBorder="1" applyAlignment="1">
      <alignment horizontal="right"/>
    </xf>
    <xf numFmtId="39" fontId="20" fillId="0" borderId="0" xfId="2" applyNumberFormat="1" applyFont="1" applyBorder="1" applyAlignment="1">
      <alignment horizontal="right"/>
    </xf>
    <xf numFmtId="2" fontId="4" fillId="0" borderId="0" xfId="0" applyNumberFormat="1" applyFont="1" applyBorder="1"/>
    <xf numFmtId="0" fontId="35" fillId="4" borderId="0" xfId="7" applyFont="1" applyFill="1" applyBorder="1" applyAlignment="1" applyProtection="1">
      <alignment horizontal="left" vertical="center"/>
    </xf>
    <xf numFmtId="0" fontId="36" fillId="4" borderId="0" xfId="7" applyFont="1" applyFill="1" applyBorder="1" applyAlignment="1" applyProtection="1">
      <alignment horizontal="left" vertical="center"/>
    </xf>
    <xf numFmtId="170" fontId="4" fillId="0" borderId="0" xfId="0" applyNumberFormat="1" applyFont="1" applyFill="1" applyBorder="1"/>
    <xf numFmtId="0" fontId="5" fillId="0" borderId="0" xfId="0" applyFont="1" applyFill="1" applyBorder="1" applyAlignment="1">
      <alignment horizontal="left" wrapText="1"/>
    </xf>
    <xf numFmtId="0" fontId="12" fillId="0" borderId="0" xfId="7" applyFont="1" applyBorder="1"/>
    <xf numFmtId="39" fontId="20" fillId="0" borderId="7" xfId="7" applyNumberFormat="1" applyFont="1" applyBorder="1" applyAlignment="1">
      <alignment horizontal="right"/>
    </xf>
    <xf numFmtId="0" fontId="35" fillId="4" borderId="0" xfId="2" applyFont="1" applyFill="1" applyBorder="1" applyAlignment="1" applyProtection="1">
      <alignment horizontal="left" vertical="center"/>
    </xf>
    <xf numFmtId="0" fontId="36" fillId="4" borderId="0" xfId="2" applyFont="1" applyFill="1" applyBorder="1" applyAlignment="1" applyProtection="1">
      <alignment horizontal="left" vertical="center"/>
    </xf>
    <xf numFmtId="0" fontId="37" fillId="0" borderId="0" xfId="0" applyFont="1" applyFill="1" applyBorder="1" applyAlignment="1" applyProtection="1">
      <alignment wrapText="1"/>
    </xf>
    <xf numFmtId="4" fontId="37" fillId="0" borderId="0" xfId="0" applyNumberFormat="1" applyFont="1" applyFill="1" applyBorder="1" applyAlignment="1" applyProtection="1">
      <alignment horizontal="right"/>
    </xf>
    <xf numFmtId="0" fontId="38" fillId="0" borderId="0" xfId="0" applyFont="1" applyFill="1" applyBorder="1" applyAlignment="1">
      <alignment horizontal="center"/>
    </xf>
    <xf numFmtId="39" fontId="37" fillId="0" borderId="0" xfId="0" applyNumberFormat="1" applyFont="1" applyFill="1" applyBorder="1" applyAlignment="1" applyProtection="1">
      <alignment horizontal="right"/>
    </xf>
    <xf numFmtId="0" fontId="38" fillId="0" borderId="0" xfId="13" applyFont="1"/>
    <xf numFmtId="0" fontId="40" fillId="0" borderId="0" xfId="14" applyFont="1" applyFill="1" applyBorder="1"/>
    <xf numFmtId="0" fontId="41" fillId="0" borderId="0" xfId="14" applyFont="1" applyFill="1" applyBorder="1"/>
    <xf numFmtId="0" fontId="41" fillId="0" borderId="0" xfId="14" applyFont="1" applyFill="1" applyBorder="1" applyAlignment="1">
      <alignment horizontal="right"/>
    </xf>
    <xf numFmtId="39" fontId="41" fillId="0" borderId="0" xfId="14" applyNumberFormat="1" applyFont="1" applyFill="1" applyBorder="1" applyAlignment="1">
      <alignment horizontal="right"/>
    </xf>
    <xf numFmtId="0" fontId="41" fillId="0" borderId="0" xfId="13" applyFont="1" applyFill="1" applyBorder="1"/>
    <xf numFmtId="0" fontId="41" fillId="0" borderId="0" xfId="14" applyFont="1" applyFill="1" applyBorder="1" applyAlignment="1">
      <alignment wrapText="1"/>
    </xf>
    <xf numFmtId="2" fontId="41" fillId="0" borderId="0" xfId="14" applyNumberFormat="1" applyFont="1" applyFill="1" applyBorder="1"/>
    <xf numFmtId="0" fontId="41" fillId="0" borderId="0" xfId="14" applyFont="1" applyFill="1" applyBorder="1" applyAlignment="1">
      <alignment horizontal="centerContinuous"/>
    </xf>
    <xf numFmtId="39" fontId="41" fillId="0" borderId="0" xfId="14" applyNumberFormat="1" applyFont="1" applyFill="1" applyBorder="1"/>
    <xf numFmtId="0" fontId="41" fillId="0" borderId="0" xfId="14" applyFont="1" applyFill="1" applyBorder="1" applyAlignment="1">
      <alignment horizontal="center"/>
    </xf>
    <xf numFmtId="39" fontId="40" fillId="0" borderId="0" xfId="14" applyNumberFormat="1" applyFont="1" applyFill="1" applyBorder="1" applyAlignment="1">
      <alignment horizontal="right"/>
    </xf>
    <xf numFmtId="0" fontId="40" fillId="0" borderId="0" xfId="14" applyFont="1" applyFill="1" applyBorder="1" applyAlignment="1">
      <alignment horizontal="right"/>
    </xf>
    <xf numFmtId="2" fontId="40" fillId="0" borderId="0" xfId="14" applyNumberFormat="1" applyFont="1" applyFill="1" applyBorder="1"/>
    <xf numFmtId="39" fontId="40" fillId="0" borderId="0" xfId="14" applyNumberFormat="1" applyFont="1" applyFill="1" applyBorder="1"/>
    <xf numFmtId="0" fontId="40" fillId="13" borderId="19" xfId="14" applyFont="1" applyFill="1" applyBorder="1" applyAlignment="1">
      <alignment horizontal="right"/>
    </xf>
    <xf numFmtId="39" fontId="40" fillId="13" borderId="20" xfId="14" applyNumberFormat="1" applyFont="1" applyFill="1" applyBorder="1"/>
    <xf numFmtId="0" fontId="30" fillId="4" borderId="0" xfId="0" applyFont="1" applyFill="1" applyBorder="1" applyAlignment="1" applyProtection="1">
      <alignment horizontal="left" vertical="center" wrapText="1"/>
    </xf>
    <xf numFmtId="0" fontId="30" fillId="4" borderId="0" xfId="0" applyFont="1" applyFill="1" applyBorder="1" applyAlignment="1" applyProtection="1">
      <alignment vertical="center" wrapText="1"/>
    </xf>
    <xf numFmtId="0" fontId="42" fillId="4" borderId="0" xfId="0" applyFont="1" applyFill="1" applyBorder="1" applyAlignment="1" applyProtection="1">
      <alignment horizontal="left" vertical="center" wrapText="1"/>
    </xf>
    <xf numFmtId="164" fontId="31" fillId="14" borderId="21" xfId="15" applyNumberFormat="1" applyFont="1" applyFill="1" applyBorder="1"/>
    <xf numFmtId="0" fontId="5" fillId="14" borderId="22" xfId="0" applyFont="1" applyFill="1" applyBorder="1"/>
    <xf numFmtId="164" fontId="10" fillId="14" borderId="22" xfId="15" applyNumberFormat="1" applyFont="1" applyFill="1" applyBorder="1"/>
    <xf numFmtId="164" fontId="10" fillId="14" borderId="23" xfId="15" applyNumberFormat="1" applyFont="1" applyFill="1" applyBorder="1"/>
    <xf numFmtId="0" fontId="5" fillId="0" borderId="24" xfId="0" applyFont="1" applyBorder="1"/>
    <xf numFmtId="0" fontId="5" fillId="0" borderId="0" xfId="0" applyFont="1" applyBorder="1"/>
    <xf numFmtId="164" fontId="10" fillId="0" borderId="0" xfId="15" applyNumberFormat="1" applyFont="1" applyFill="1" applyBorder="1"/>
    <xf numFmtId="164" fontId="10" fillId="0" borderId="25" xfId="15" applyNumberFormat="1" applyFont="1" applyFill="1" applyBorder="1"/>
    <xf numFmtId="0" fontId="10" fillId="0" borderId="26" xfId="16" applyFont="1" applyFill="1" applyBorder="1" applyAlignment="1">
      <alignment horizontal="center" vertical="center"/>
    </xf>
    <xf numFmtId="0" fontId="10" fillId="0" borderId="9" xfId="16" applyFont="1" applyFill="1" applyBorder="1" applyAlignment="1">
      <alignment horizontal="center" vertical="center"/>
    </xf>
    <xf numFmtId="0" fontId="10" fillId="0" borderId="9" xfId="16" applyFont="1" applyFill="1" applyBorder="1" applyAlignment="1">
      <alignment horizontal="center" vertical="center" wrapText="1"/>
    </xf>
    <xf numFmtId="0" fontId="10" fillId="0" borderId="27" xfId="16" applyFont="1" applyFill="1" applyBorder="1" applyAlignment="1">
      <alignment horizontal="center" vertical="center" wrapText="1"/>
    </xf>
    <xf numFmtId="164" fontId="10" fillId="0" borderId="24" xfId="15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164" fontId="10" fillId="0" borderId="0" xfId="15" applyNumberFormat="1" applyFont="1" applyFill="1" applyBorder="1" applyAlignment="1"/>
    <xf numFmtId="164" fontId="10" fillId="0" borderId="24" xfId="15" applyNumberFormat="1" applyFont="1" applyFill="1" applyBorder="1" applyAlignment="1">
      <alignment horizontal="left" wrapText="1"/>
    </xf>
    <xf numFmtId="164" fontId="10" fillId="0" borderId="0" xfId="15" applyNumberFormat="1" applyFont="1" applyFill="1" applyBorder="1" applyAlignment="1">
      <alignment horizontal="center" wrapText="1"/>
    </xf>
    <xf numFmtId="4" fontId="10" fillId="0" borderId="0" xfId="15" applyNumberFormat="1" applyFont="1" applyFill="1" applyBorder="1" applyAlignment="1">
      <alignment horizontal="center" vertical="center" wrapText="1"/>
    </xf>
    <xf numFmtId="4" fontId="10" fillId="0" borderId="25" xfId="15" applyNumberFormat="1" applyFont="1" applyFill="1" applyBorder="1" applyAlignment="1">
      <alignment horizontal="center" wrapText="1"/>
    </xf>
    <xf numFmtId="164" fontId="5" fillId="0" borderId="24" xfId="15" applyNumberFormat="1" applyFont="1" applyFill="1" applyBorder="1" applyAlignment="1">
      <alignment horizontal="left" wrapText="1"/>
    </xf>
    <xf numFmtId="164" fontId="5" fillId="0" borderId="0" xfId="15" applyNumberFormat="1" applyFont="1" applyFill="1" applyBorder="1" applyAlignment="1">
      <alignment horizontal="center" wrapText="1"/>
    </xf>
    <xf numFmtId="171" fontId="5" fillId="0" borderId="0" xfId="15" applyNumberFormat="1" applyFont="1" applyFill="1" applyBorder="1" applyAlignment="1">
      <alignment horizontal="center" vertical="center" wrapText="1"/>
    </xf>
    <xf numFmtId="4" fontId="5" fillId="0" borderId="25" xfId="15" applyNumberFormat="1" applyFont="1" applyFill="1" applyBorder="1" applyAlignment="1">
      <alignment horizontal="right" wrapText="1"/>
    </xf>
    <xf numFmtId="164" fontId="5" fillId="0" borderId="24" xfId="15" applyNumberFormat="1" applyFont="1" applyFill="1" applyBorder="1" applyAlignment="1"/>
    <xf numFmtId="4" fontId="5" fillId="0" borderId="0" xfId="15" applyNumberFormat="1" applyFont="1" applyFill="1" applyBorder="1" applyAlignment="1">
      <alignment horizontal="right"/>
    </xf>
    <xf numFmtId="164" fontId="5" fillId="0" borderId="0" xfId="15" applyNumberFormat="1" applyFont="1" applyFill="1" applyBorder="1" applyAlignment="1"/>
    <xf numFmtId="171" fontId="5" fillId="0" borderId="0" xfId="15" applyNumberFormat="1" applyFont="1" applyFill="1" applyBorder="1" applyAlignment="1"/>
    <xf numFmtId="4" fontId="5" fillId="0" borderId="25" xfId="15" applyNumberFormat="1" applyFont="1" applyFill="1" applyBorder="1" applyAlignment="1">
      <alignment horizontal="right"/>
    </xf>
    <xf numFmtId="164" fontId="10" fillId="0" borderId="24" xfId="15" applyNumberFormat="1" applyFont="1" applyFill="1" applyBorder="1" applyAlignment="1"/>
    <xf numFmtId="4" fontId="10" fillId="0" borderId="0" xfId="15" applyNumberFormat="1" applyFont="1" applyFill="1" applyBorder="1" applyAlignment="1">
      <alignment horizontal="right"/>
    </xf>
    <xf numFmtId="171" fontId="10" fillId="0" borderId="0" xfId="0" applyNumberFormat="1" applyFont="1" applyBorder="1" applyAlignment="1"/>
    <xf numFmtId="4" fontId="10" fillId="0" borderId="25" xfId="17" applyNumberFormat="1" applyFont="1" applyFill="1" applyBorder="1" applyAlignment="1">
      <alignment horizontal="right"/>
    </xf>
    <xf numFmtId="4" fontId="10" fillId="0" borderId="0" xfId="15" applyNumberFormat="1" applyFont="1" applyFill="1" applyBorder="1" applyAlignment="1">
      <alignment horizontal="right" vertical="center" wrapText="1"/>
    </xf>
    <xf numFmtId="164" fontId="10" fillId="0" borderId="0" xfId="15" applyNumberFormat="1" applyFont="1" applyFill="1" applyBorder="1" applyAlignment="1">
      <alignment horizontal="center" vertical="center" wrapText="1"/>
    </xf>
    <xf numFmtId="4" fontId="10" fillId="0" borderId="25" xfId="15" applyNumberFormat="1" applyFont="1" applyFill="1" applyBorder="1" applyAlignment="1">
      <alignment horizontal="right" vertical="center" wrapText="1"/>
    </xf>
    <xf numFmtId="164" fontId="5" fillId="0" borderId="24" xfId="15" applyNumberFormat="1" applyFont="1" applyFill="1" applyBorder="1" applyAlignment="1">
      <alignment horizontal="left" vertical="center" wrapText="1"/>
    </xf>
    <xf numFmtId="164" fontId="5" fillId="0" borderId="0" xfId="15" applyNumberFormat="1" applyFont="1" applyFill="1" applyBorder="1" applyAlignment="1">
      <alignment horizontal="center" vertical="center" wrapText="1"/>
    </xf>
    <xf numFmtId="4" fontId="5" fillId="0" borderId="0" xfId="15" applyNumberFormat="1" applyFont="1" applyFill="1" applyBorder="1" applyAlignment="1">
      <alignment horizontal="right" vertical="center" wrapText="1"/>
    </xf>
    <xf numFmtId="171" fontId="5" fillId="0" borderId="0" xfId="15" applyNumberFormat="1" applyFont="1" applyFill="1" applyBorder="1" applyAlignment="1">
      <alignment horizontal="right" vertical="center" wrapText="1"/>
    </xf>
    <xf numFmtId="4" fontId="5" fillId="0" borderId="25" xfId="17" applyNumberFormat="1" applyFont="1" applyFill="1" applyBorder="1" applyAlignment="1">
      <alignment horizontal="right"/>
    </xf>
    <xf numFmtId="164" fontId="5" fillId="0" borderId="24" xfId="15" applyNumberFormat="1" applyFont="1" applyFill="1" applyBorder="1"/>
    <xf numFmtId="164" fontId="5" fillId="0" borderId="0" xfId="15" applyNumberFormat="1" applyFont="1" applyFill="1" applyBorder="1"/>
    <xf numFmtId="164" fontId="10" fillId="0" borderId="24" xfId="15" applyNumberFormat="1" applyFont="1" applyFill="1" applyBorder="1"/>
    <xf numFmtId="4" fontId="10" fillId="0" borderId="0" xfId="0" applyNumberFormat="1" applyFont="1" applyBorder="1" applyAlignment="1">
      <alignment horizontal="right"/>
    </xf>
    <xf numFmtId="4" fontId="10" fillId="0" borderId="0" xfId="15" applyNumberFormat="1" applyFont="1" applyFill="1" applyBorder="1" applyAlignment="1">
      <alignment horizontal="right" wrapText="1"/>
    </xf>
    <xf numFmtId="4" fontId="10" fillId="0" borderId="25" xfId="15" applyNumberFormat="1" applyFont="1" applyFill="1" applyBorder="1" applyAlignment="1">
      <alignment horizontal="right" wrapText="1"/>
    </xf>
    <xf numFmtId="4" fontId="5" fillId="0" borderId="0" xfId="0" applyNumberFormat="1" applyFont="1" applyBorder="1" applyAlignment="1">
      <alignment horizontal="right"/>
    </xf>
    <xf numFmtId="164" fontId="5" fillId="0" borderId="0" xfId="15" applyNumberFormat="1" applyFont="1" applyFill="1" applyBorder="1" applyAlignment="1">
      <alignment horizontal="center"/>
    </xf>
    <xf numFmtId="4" fontId="5" fillId="0" borderId="0" xfId="0" applyNumberFormat="1" applyFont="1" applyBorder="1" applyAlignment="1"/>
    <xf numFmtId="0" fontId="10" fillId="0" borderId="0" xfId="0" applyFont="1" applyBorder="1" applyAlignment="1"/>
    <xf numFmtId="0" fontId="5" fillId="0" borderId="0" xfId="0" applyFont="1" applyBorder="1" applyAlignment="1"/>
    <xf numFmtId="164" fontId="31" fillId="0" borderId="29" xfId="15" applyNumberFormat="1" applyFont="1" applyFill="1" applyBorder="1" applyAlignment="1">
      <alignment horizontal="center"/>
    </xf>
    <xf numFmtId="164" fontId="31" fillId="0" borderId="29" xfId="15" applyNumberFormat="1" applyFont="1" applyFill="1" applyBorder="1" applyAlignment="1"/>
    <xf numFmtId="4" fontId="31" fillId="0" borderId="29" xfId="15" applyNumberFormat="1" applyFont="1" applyFill="1" applyBorder="1" applyAlignment="1">
      <alignment horizontal="right"/>
    </xf>
    <xf numFmtId="164" fontId="31" fillId="0" borderId="32" xfId="15" applyNumberFormat="1" applyFont="1" applyFill="1" applyBorder="1" applyAlignment="1">
      <alignment horizontal="center"/>
    </xf>
    <xf numFmtId="164" fontId="31" fillId="0" borderId="32" xfId="15" applyNumberFormat="1" applyFont="1" applyFill="1" applyBorder="1" applyAlignment="1"/>
    <xf numFmtId="4" fontId="31" fillId="0" borderId="32" xfId="15" applyNumberFormat="1" applyFont="1" applyFill="1" applyBorder="1" applyAlignment="1">
      <alignment horizontal="right"/>
    </xf>
    <xf numFmtId="164" fontId="31" fillId="0" borderId="33" xfId="15" applyNumberFormat="1" applyFont="1" applyFill="1" applyBorder="1" applyAlignment="1">
      <alignment horizontal="right"/>
    </xf>
    <xf numFmtId="164" fontId="31" fillId="0" borderId="0" xfId="15" applyNumberFormat="1" applyFont="1" applyFill="1" applyBorder="1" applyAlignment="1">
      <alignment horizontal="right"/>
    </xf>
    <xf numFmtId="164" fontId="31" fillId="0" borderId="0" xfId="15" applyNumberFormat="1" applyFont="1" applyFill="1" applyBorder="1" applyAlignment="1">
      <alignment horizontal="center"/>
    </xf>
    <xf numFmtId="164" fontId="31" fillId="0" borderId="0" xfId="15" applyNumberFormat="1" applyFont="1" applyFill="1" applyBorder="1" applyAlignment="1"/>
    <xf numFmtId="4" fontId="31" fillId="0" borderId="0" xfId="15" applyNumberFormat="1" applyFont="1" applyFill="1" applyBorder="1" applyAlignment="1">
      <alignment horizontal="right"/>
    </xf>
    <xf numFmtId="0" fontId="23" fillId="14" borderId="34" xfId="2" applyFont="1" applyFill="1" applyBorder="1" applyAlignment="1" applyProtection="1">
      <alignment horizontal="left" vertical="center"/>
    </xf>
    <xf numFmtId="0" fontId="23" fillId="14" borderId="35" xfId="2" applyFont="1" applyFill="1" applyBorder="1" applyAlignment="1" applyProtection="1">
      <alignment horizontal="left" vertical="center"/>
    </xf>
    <xf numFmtId="0" fontId="23" fillId="14" borderId="36" xfId="2" applyFont="1" applyFill="1" applyBorder="1" applyAlignment="1" applyProtection="1">
      <alignment horizontal="left" vertical="center"/>
    </xf>
    <xf numFmtId="0" fontId="4" fillId="0" borderId="24" xfId="0" applyFont="1" applyBorder="1"/>
    <xf numFmtId="0" fontId="0" fillId="0" borderId="0" xfId="0" applyBorder="1"/>
    <xf numFmtId="0" fontId="0" fillId="0" borderId="25" xfId="0" applyBorder="1"/>
    <xf numFmtId="0" fontId="13" fillId="15" borderId="24" xfId="5" applyFont="1" applyFill="1" applyBorder="1" applyAlignment="1">
      <alignment horizontal="left"/>
    </xf>
    <xf numFmtId="39" fontId="0" fillId="0" borderId="0" xfId="0" applyNumberFormat="1" applyBorder="1"/>
    <xf numFmtId="0" fontId="4" fillId="0" borderId="0" xfId="0" applyFont="1" applyBorder="1" applyAlignment="1">
      <alignment horizontal="center"/>
    </xf>
    <xf numFmtId="0" fontId="0" fillId="0" borderId="24" xfId="0" applyBorder="1"/>
    <xf numFmtId="0" fontId="0" fillId="0" borderId="0" xfId="0" applyFill="1" applyBorder="1" applyAlignment="1">
      <alignment horizontal="center"/>
    </xf>
    <xf numFmtId="4" fontId="0" fillId="0" borderId="0" xfId="0" applyNumberFormat="1" applyBorder="1"/>
    <xf numFmtId="39" fontId="0" fillId="0" borderId="25" xfId="0" applyNumberFormat="1" applyBorder="1"/>
    <xf numFmtId="4" fontId="4" fillId="0" borderId="0" xfId="6" applyNumberFormat="1" applyFill="1" applyBorder="1"/>
    <xf numFmtId="39" fontId="17" fillId="0" borderId="25" xfId="0" applyNumberFormat="1" applyFont="1" applyBorder="1"/>
    <xf numFmtId="0" fontId="0" fillId="0" borderId="1" xfId="0" applyBorder="1"/>
    <xf numFmtId="0" fontId="0" fillId="0" borderId="2" xfId="0" applyBorder="1"/>
    <xf numFmtId="4" fontId="10" fillId="0" borderId="37" xfId="0" applyNumberFormat="1" applyFont="1" applyFill="1" applyBorder="1" applyAlignment="1">
      <alignment horizontal="right"/>
    </xf>
    <xf numFmtId="4" fontId="13" fillId="16" borderId="3" xfId="0" applyNumberFormat="1" applyFont="1" applyFill="1" applyBorder="1"/>
    <xf numFmtId="164" fontId="31" fillId="17" borderId="21" xfId="15" applyNumberFormat="1" applyFont="1" applyFill="1" applyBorder="1"/>
    <xf numFmtId="0" fontId="5" fillId="17" borderId="22" xfId="0" applyFont="1" applyFill="1" applyBorder="1"/>
    <xf numFmtId="164" fontId="10" fillId="17" borderId="22" xfId="15" applyNumberFormat="1" applyFont="1" applyFill="1" applyBorder="1"/>
    <xf numFmtId="164" fontId="10" fillId="17" borderId="23" xfId="15" applyNumberFormat="1" applyFont="1" applyFill="1" applyBorder="1"/>
    <xf numFmtId="164" fontId="10" fillId="0" borderId="25" xfId="15" applyNumberFormat="1" applyFont="1" applyFill="1" applyBorder="1" applyAlignment="1">
      <alignment horizontal="center" vertical="center" wrapText="1"/>
    </xf>
    <xf numFmtId="4" fontId="5" fillId="0" borderId="0" xfId="15" applyNumberFormat="1" applyFont="1" applyFill="1" applyBorder="1" applyAlignment="1">
      <alignment horizontal="center"/>
    </xf>
    <xf numFmtId="4" fontId="5" fillId="0" borderId="0" xfId="15" applyNumberFormat="1" applyFont="1" applyFill="1" applyBorder="1" applyAlignment="1"/>
    <xf numFmtId="4" fontId="5" fillId="0" borderId="25" xfId="17" applyNumberFormat="1" applyFont="1" applyFill="1" applyBorder="1" applyAlignment="1"/>
    <xf numFmtId="4" fontId="10" fillId="0" borderId="0" xfId="15" applyNumberFormat="1" applyFont="1" applyFill="1" applyBorder="1" applyAlignment="1">
      <alignment horizontal="center"/>
    </xf>
    <xf numFmtId="4" fontId="10" fillId="0" borderId="0" xfId="15" applyNumberFormat="1" applyFont="1" applyFill="1" applyBorder="1" applyAlignment="1"/>
    <xf numFmtId="4" fontId="10" fillId="0" borderId="0" xfId="0" applyNumberFormat="1" applyFont="1" applyBorder="1" applyAlignment="1"/>
    <xf numFmtId="4" fontId="10" fillId="0" borderId="25" xfId="17" applyNumberFormat="1" applyFont="1" applyFill="1" applyBorder="1" applyAlignment="1"/>
    <xf numFmtId="4" fontId="5" fillId="0" borderId="25" xfId="15" applyNumberFormat="1" applyFont="1" applyFill="1" applyBorder="1" applyAlignment="1"/>
    <xf numFmtId="164" fontId="10" fillId="0" borderId="24" xfId="15" applyNumberFormat="1" applyFont="1" applyFill="1" applyBorder="1" applyAlignment="1">
      <alignment horizontal="left"/>
    </xf>
    <xf numFmtId="4" fontId="10" fillId="0" borderId="0" xfId="15" applyNumberFormat="1" applyFont="1" applyFill="1" applyBorder="1" applyAlignment="1">
      <alignment vertical="center" wrapText="1"/>
    </xf>
    <xf numFmtId="4" fontId="10" fillId="0" borderId="25" xfId="15" applyNumberFormat="1" applyFont="1" applyFill="1" applyBorder="1" applyAlignment="1">
      <alignment vertical="center" wrapText="1"/>
    </xf>
    <xf numFmtId="167" fontId="5" fillId="0" borderId="0" xfId="15" applyNumberFormat="1" applyFont="1" applyFill="1" applyBorder="1" applyAlignment="1"/>
    <xf numFmtId="164" fontId="10" fillId="0" borderId="24" xfId="15" applyNumberFormat="1" applyFont="1" applyFill="1" applyBorder="1" applyAlignment="1">
      <alignment horizontal="left" vertical="center" wrapText="1"/>
    </xf>
    <xf numFmtId="0" fontId="44" fillId="0" borderId="0" xfId="0" applyFont="1" applyBorder="1"/>
    <xf numFmtId="9" fontId="5" fillId="0" borderId="0" xfId="1" applyFont="1" applyFill="1" applyBorder="1" applyAlignment="1">
      <alignment horizontal="right"/>
    </xf>
    <xf numFmtId="167" fontId="5" fillId="0" borderId="0" xfId="15" applyNumberFormat="1" applyFont="1" applyFill="1" applyBorder="1" applyAlignment="1">
      <alignment horizontal="right"/>
    </xf>
    <xf numFmtId="4" fontId="44" fillId="0" borderId="25" xfId="0" applyNumberFormat="1" applyFont="1" applyBorder="1"/>
    <xf numFmtId="164" fontId="10" fillId="0" borderId="25" xfId="15" applyNumberFormat="1" applyFont="1" applyBorder="1" applyAlignment="1">
      <alignment horizontal="right"/>
    </xf>
    <xf numFmtId="164" fontId="31" fillId="0" borderId="2" xfId="15" applyNumberFormat="1" applyFont="1" applyFill="1" applyBorder="1" applyAlignment="1">
      <alignment horizontal="center"/>
    </xf>
    <xf numFmtId="164" fontId="31" fillId="0" borderId="2" xfId="15" applyNumberFormat="1" applyFont="1" applyFill="1" applyBorder="1" applyAlignment="1"/>
    <xf numFmtId="4" fontId="31" fillId="0" borderId="2" xfId="15" applyNumberFormat="1" applyFont="1" applyFill="1" applyBorder="1" applyAlignment="1">
      <alignment horizontal="right"/>
    </xf>
    <xf numFmtId="164" fontId="31" fillId="0" borderId="3" xfId="15" applyNumberFormat="1" applyFont="1" applyFill="1" applyBorder="1" applyAlignment="1">
      <alignment horizontal="right"/>
    </xf>
    <xf numFmtId="166" fontId="45" fillId="14" borderId="1" xfId="3" applyNumberFormat="1" applyFont="1" applyFill="1" applyBorder="1" applyAlignment="1">
      <alignment horizontal="left" vertical="center"/>
    </xf>
    <xf numFmtId="166" fontId="46" fillId="14" borderId="2" xfId="3" applyNumberFormat="1" applyFont="1" applyFill="1" applyBorder="1" applyAlignment="1">
      <alignment horizontal="left" vertical="center"/>
    </xf>
    <xf numFmtId="170" fontId="46" fillId="14" borderId="2" xfId="3" applyNumberFormat="1" applyFont="1" applyFill="1" applyBorder="1" applyAlignment="1">
      <alignment horizontal="left" vertical="center"/>
    </xf>
    <xf numFmtId="166" fontId="46" fillId="14" borderId="3" xfId="3" applyNumberFormat="1" applyFont="1" applyFill="1" applyBorder="1" applyAlignment="1">
      <alignment horizontal="left" vertical="center"/>
    </xf>
    <xf numFmtId="0" fontId="47" fillId="18" borderId="24" xfId="10" applyFont="1" applyFill="1" applyBorder="1"/>
    <xf numFmtId="2" fontId="47" fillId="18" borderId="0" xfId="10" applyNumberFormat="1" applyFont="1" applyFill="1" applyBorder="1"/>
    <xf numFmtId="0" fontId="47" fillId="18" borderId="0" xfId="10" applyFont="1" applyFill="1" applyBorder="1" applyAlignment="1">
      <alignment horizontal="center"/>
    </xf>
    <xf numFmtId="4" fontId="47" fillId="18" borderId="0" xfId="10" applyNumberFormat="1" applyFont="1" applyFill="1" applyBorder="1"/>
    <xf numFmtId="4" fontId="47" fillId="18" borderId="25" xfId="10" applyNumberFormat="1" applyFont="1" applyFill="1" applyBorder="1"/>
    <xf numFmtId="0" fontId="47" fillId="18" borderId="0" xfId="10" applyFont="1" applyFill="1" applyBorder="1"/>
    <xf numFmtId="0" fontId="47" fillId="18" borderId="24" xfId="10" quotePrefix="1" applyFont="1" applyFill="1" applyBorder="1" applyAlignment="1">
      <alignment horizontal="left"/>
    </xf>
    <xf numFmtId="0" fontId="47" fillId="18" borderId="38" xfId="10" applyFont="1" applyFill="1" applyBorder="1"/>
    <xf numFmtId="0" fontId="47" fillId="18" borderId="39" xfId="10" applyFont="1" applyFill="1" applyBorder="1"/>
    <xf numFmtId="0" fontId="47" fillId="18" borderId="39" xfId="10" quotePrefix="1" applyFont="1" applyFill="1" applyBorder="1" applyAlignment="1">
      <alignment horizontal="left"/>
    </xf>
    <xf numFmtId="0" fontId="47" fillId="18" borderId="40" xfId="10" applyFont="1" applyFill="1" applyBorder="1"/>
    <xf numFmtId="0" fontId="48" fillId="18" borderId="0" xfId="10" applyFont="1" applyFill="1"/>
    <xf numFmtId="0" fontId="47" fillId="18" borderId="0" xfId="10" applyFont="1" applyFill="1"/>
    <xf numFmtId="0" fontId="47" fillId="18" borderId="1" xfId="10" applyFont="1" applyFill="1" applyBorder="1"/>
    <xf numFmtId="170" fontId="45" fillId="18" borderId="2" xfId="2" applyNumberFormat="1" applyFont="1" applyFill="1" applyBorder="1" applyAlignment="1">
      <alignment horizontal="right"/>
    </xf>
    <xf numFmtId="170" fontId="46" fillId="18" borderId="3" xfId="2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/>
    <xf numFmtId="0" fontId="0" fillId="0" borderId="0" xfId="0" applyFont="1" applyFill="1"/>
    <xf numFmtId="0" fontId="0" fillId="18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2" fillId="5" borderId="8" xfId="12" applyNumberFormat="1" applyFont="1" applyFill="1" applyBorder="1"/>
    <xf numFmtId="164" fontId="31" fillId="5" borderId="30" xfId="15" applyNumberFormat="1" applyFont="1" applyFill="1" applyBorder="1" applyAlignment="1">
      <alignment horizontal="right"/>
    </xf>
    <xf numFmtId="0" fontId="17" fillId="19" borderId="0" xfId="0" applyFont="1" applyFill="1" applyBorder="1" applyAlignment="1">
      <alignment horizontal="center"/>
    </xf>
    <xf numFmtId="2" fontId="53" fillId="0" borderId="0" xfId="0" applyNumberFormat="1" applyFont="1" applyBorder="1"/>
    <xf numFmtId="0" fontId="53" fillId="0" borderId="0" xfId="0" applyFont="1" applyBorder="1" applyAlignment="1">
      <alignment horizontal="center"/>
    </xf>
    <xf numFmtId="39" fontId="53" fillId="0" borderId="0" xfId="0" applyNumberFormat="1" applyFont="1" applyBorder="1"/>
    <xf numFmtId="0" fontId="53" fillId="0" borderId="0" xfId="0" applyFont="1" applyBorder="1"/>
    <xf numFmtId="4" fontId="53" fillId="0" borderId="0" xfId="0" applyNumberFormat="1" applyFont="1" applyBorder="1"/>
    <xf numFmtId="170" fontId="54" fillId="18" borderId="0" xfId="2" applyNumberFormat="1" applyFont="1" applyFill="1" applyBorder="1" applyAlignment="1">
      <alignment horizontal="right"/>
    </xf>
    <xf numFmtId="0" fontId="55" fillId="19" borderId="0" xfId="0" applyFont="1" applyFill="1" applyBorder="1" applyAlignment="1">
      <alignment horizontal="right"/>
    </xf>
    <xf numFmtId="4" fontId="55" fillId="19" borderId="0" xfId="0" applyNumberFormat="1" applyFont="1" applyFill="1" applyBorder="1"/>
    <xf numFmtId="166" fontId="46" fillId="18" borderId="1" xfId="3" applyNumberFormat="1" applyFont="1" applyFill="1" applyBorder="1" applyAlignment="1">
      <alignment horizontal="left" vertical="center"/>
    </xf>
    <xf numFmtId="166" fontId="46" fillId="18" borderId="2" xfId="3" applyNumberFormat="1" applyFont="1" applyFill="1" applyBorder="1" applyAlignment="1">
      <alignment horizontal="left" vertical="center"/>
    </xf>
    <xf numFmtId="170" fontId="46" fillId="18" borderId="2" xfId="3" applyNumberFormat="1" applyFont="1" applyFill="1" applyBorder="1" applyAlignment="1">
      <alignment horizontal="left" vertical="center"/>
    </xf>
    <xf numFmtId="166" fontId="46" fillId="18" borderId="3" xfId="3" applyNumberFormat="1" applyFont="1" applyFill="1" applyBorder="1" applyAlignment="1">
      <alignment horizontal="left" vertical="center"/>
    </xf>
    <xf numFmtId="3" fontId="47" fillId="18" borderId="0" xfId="10" applyNumberFormat="1" applyFont="1" applyFill="1"/>
    <xf numFmtId="4" fontId="47" fillId="18" borderId="0" xfId="10" applyNumberFormat="1" applyFont="1" applyFill="1"/>
    <xf numFmtId="2" fontId="47" fillId="18" borderId="0" xfId="10" applyNumberFormat="1" applyFont="1" applyFill="1"/>
    <xf numFmtId="4" fontId="48" fillId="18" borderId="0" xfId="10" applyNumberFormat="1" applyFont="1" applyFill="1"/>
    <xf numFmtId="0" fontId="47" fillId="18" borderId="0" xfId="10" quotePrefix="1" applyFont="1" applyFill="1" applyAlignment="1">
      <alignment horizontal="left"/>
    </xf>
    <xf numFmtId="170" fontId="46" fillId="18" borderId="51" xfId="2" applyNumberFormat="1" applyFont="1" applyFill="1" applyBorder="1" applyAlignment="1">
      <alignment horizontal="right"/>
    </xf>
    <xf numFmtId="0" fontId="53" fillId="0" borderId="0" xfId="0" applyFont="1" applyBorder="1" applyAlignment="1">
      <alignment wrapText="1"/>
    </xf>
    <xf numFmtId="4" fontId="48" fillId="5" borderId="0" xfId="10" applyNumberFormat="1" applyFont="1" applyFill="1"/>
    <xf numFmtId="2" fontId="34" fillId="2" borderId="0" xfId="2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/>
    <xf numFmtId="0" fontId="24" fillId="20" borderId="0" xfId="2" applyFont="1" applyFill="1" applyBorder="1" applyAlignment="1" applyProtection="1">
      <alignment horizontal="left" vertical="center"/>
    </xf>
    <xf numFmtId="4" fontId="57" fillId="18" borderId="0" xfId="0" applyNumberFormat="1" applyFont="1" applyFill="1" applyBorder="1"/>
    <xf numFmtId="166" fontId="58" fillId="22" borderId="2" xfId="3" applyNumberFormat="1" applyFont="1" applyFill="1" applyBorder="1" applyAlignment="1">
      <alignment horizontal="center"/>
    </xf>
    <xf numFmtId="166" fontId="58" fillId="22" borderId="2" xfId="3" applyNumberFormat="1" applyFont="1" applyFill="1" applyBorder="1" applyAlignment="1">
      <alignment horizontal="right"/>
    </xf>
    <xf numFmtId="166" fontId="58" fillId="22" borderId="3" xfId="3" applyNumberFormat="1" applyFont="1" applyFill="1" applyBorder="1" applyAlignment="1">
      <alignment horizontal="center" vertical="top"/>
    </xf>
    <xf numFmtId="0" fontId="13" fillId="18" borderId="24" xfId="0" applyFont="1" applyFill="1" applyBorder="1"/>
    <xf numFmtId="0" fontId="13" fillId="18" borderId="0" xfId="0" applyFont="1" applyFill="1" applyBorder="1"/>
    <xf numFmtId="0" fontId="13" fillId="18" borderId="25" xfId="0" applyFont="1" applyFill="1" applyBorder="1"/>
    <xf numFmtId="0" fontId="13" fillId="18" borderId="24" xfId="23" applyFont="1" applyFill="1" applyBorder="1" applyAlignment="1">
      <alignment horizontal="left"/>
    </xf>
    <xf numFmtId="4" fontId="59" fillId="18" borderId="0" xfId="23" applyNumberFormat="1" applyFont="1" applyFill="1" applyBorder="1" applyAlignment="1">
      <alignment horizontal="center"/>
    </xf>
    <xf numFmtId="0" fontId="59" fillId="18" borderId="0" xfId="23" applyFont="1" applyFill="1" applyBorder="1" applyAlignment="1">
      <alignment horizontal="center"/>
    </xf>
    <xf numFmtId="4" fontId="59" fillId="18" borderId="25" xfId="23" applyNumberFormat="1" applyFont="1" applyFill="1" applyBorder="1" applyAlignment="1">
      <alignment horizontal="center" wrapText="1"/>
    </xf>
    <xf numFmtId="0" fontId="59" fillId="18" borderId="24" xfId="23" applyFont="1" applyFill="1" applyBorder="1" applyAlignment="1">
      <alignment horizontal="left"/>
    </xf>
    <xf numFmtId="4" fontId="59" fillId="18" borderId="0" xfId="23" applyNumberFormat="1" applyFont="1" applyFill="1" applyBorder="1"/>
    <xf numFmtId="4" fontId="59" fillId="18" borderId="25" xfId="23" applyNumberFormat="1" applyFont="1" applyFill="1" applyBorder="1"/>
    <xf numFmtId="0" fontId="59" fillId="18" borderId="24" xfId="0" applyFont="1" applyFill="1" applyBorder="1"/>
    <xf numFmtId="167" fontId="59" fillId="18" borderId="0" xfId="0" applyNumberFormat="1" applyFont="1" applyFill="1" applyBorder="1"/>
    <xf numFmtId="0" fontId="59" fillId="18" borderId="0" xfId="0" applyFont="1" applyFill="1" applyBorder="1" applyAlignment="1">
      <alignment horizontal="center"/>
    </xf>
    <xf numFmtId="4" fontId="60" fillId="18" borderId="0" xfId="0" applyNumberFormat="1" applyFont="1" applyFill="1" applyBorder="1"/>
    <xf numFmtId="4" fontId="59" fillId="18" borderId="0" xfId="23" applyNumberFormat="1" applyFont="1" applyFill="1" applyBorder="1" applyAlignment="1">
      <alignment horizontal="right"/>
    </xf>
    <xf numFmtId="4" fontId="13" fillId="18" borderId="25" xfId="23" applyNumberFormat="1" applyFont="1" applyFill="1" applyBorder="1"/>
    <xf numFmtId="0" fontId="59" fillId="18" borderId="24" xfId="23" applyFont="1" applyFill="1" applyBorder="1" applyAlignment="1">
      <alignment horizontal="center"/>
    </xf>
    <xf numFmtId="0" fontId="59" fillId="18" borderId="25" xfId="23" applyFont="1" applyFill="1" applyBorder="1" applyAlignment="1">
      <alignment horizontal="center"/>
    </xf>
    <xf numFmtId="0" fontId="59" fillId="18" borderId="24" xfId="23" applyFont="1" applyFill="1" applyBorder="1"/>
    <xf numFmtId="4" fontId="13" fillId="18" borderId="0" xfId="23" applyNumberFormat="1" applyFont="1" applyFill="1" applyBorder="1" applyAlignment="1">
      <alignment horizontal="right"/>
    </xf>
    <xf numFmtId="4" fontId="13" fillId="18" borderId="3" xfId="0" applyNumberFormat="1" applyFont="1" applyFill="1" applyBorder="1" applyAlignment="1">
      <alignment horizontal="right"/>
    </xf>
    <xf numFmtId="4" fontId="10" fillId="18" borderId="0" xfId="0" applyNumberFormat="1" applyFont="1" applyFill="1" applyBorder="1" applyAlignment="1">
      <alignment horizontal="right"/>
    </xf>
    <xf numFmtId="4" fontId="10" fillId="18" borderId="0" xfId="6" applyNumberFormat="1" applyFont="1" applyFill="1" applyBorder="1"/>
    <xf numFmtId="4" fontId="56" fillId="18" borderId="0" xfId="0" applyNumberFormat="1" applyFont="1" applyFill="1" applyBorder="1"/>
    <xf numFmtId="0" fontId="13" fillId="23" borderId="1" xfId="0" applyFont="1" applyFill="1" applyBorder="1" applyAlignment="1">
      <alignment horizontal="left" wrapText="1"/>
    </xf>
    <xf numFmtId="4" fontId="59" fillId="23" borderId="2" xfId="24" applyNumberFormat="1" applyFont="1" applyFill="1" applyBorder="1"/>
    <xf numFmtId="4" fontId="59" fillId="23" borderId="2" xfId="24" applyNumberFormat="1" applyFont="1" applyFill="1" applyBorder="1" applyAlignment="1">
      <alignment horizontal="center"/>
    </xf>
    <xf numFmtId="4" fontId="13" fillId="23" borderId="2" xfId="24" applyNumberFormat="1" applyFont="1" applyFill="1" applyBorder="1" applyAlignment="1">
      <alignment horizontal="right"/>
    </xf>
    <xf numFmtId="4" fontId="13" fillId="23" borderId="3" xfId="24" applyNumberFormat="1" applyFont="1" applyFill="1" applyBorder="1" applyAlignment="1">
      <alignment horizontal="left"/>
    </xf>
    <xf numFmtId="0" fontId="13" fillId="18" borderId="41" xfId="24" applyFont="1" applyFill="1" applyBorder="1" applyAlignment="1">
      <alignment horizontal="center"/>
    </xf>
    <xf numFmtId="4" fontId="13" fillId="18" borderId="16" xfId="24" applyNumberFormat="1" applyFont="1" applyFill="1" applyBorder="1" applyAlignment="1">
      <alignment horizontal="right"/>
    </xf>
    <xf numFmtId="4" fontId="13" fillId="18" borderId="54" xfId="24" applyNumberFormat="1" applyFont="1" applyFill="1" applyBorder="1" applyAlignment="1">
      <alignment horizontal="right"/>
    </xf>
    <xf numFmtId="4" fontId="59" fillId="18" borderId="25" xfId="24" applyNumberFormat="1" applyFont="1" applyFill="1" applyBorder="1"/>
    <xf numFmtId="0" fontId="59" fillId="18" borderId="24" xfId="24" applyFont="1" applyFill="1" applyBorder="1"/>
    <xf numFmtId="4" fontId="59" fillId="18" borderId="0" xfId="24" applyNumberFormat="1" applyFont="1" applyFill="1" applyBorder="1"/>
    <xf numFmtId="4" fontId="59" fillId="18" borderId="0" xfId="24" applyNumberFormat="1" applyFont="1" applyFill="1" applyBorder="1" applyAlignment="1">
      <alignment horizontal="center"/>
    </xf>
    <xf numFmtId="4" fontId="13" fillId="18" borderId="0" xfId="24" applyNumberFormat="1" applyFont="1" applyFill="1" applyBorder="1" applyAlignment="1">
      <alignment horizontal="right"/>
    </xf>
    <xf numFmtId="4" fontId="13" fillId="18" borderId="55" xfId="0" applyNumberFormat="1" applyFont="1" applyFill="1" applyBorder="1"/>
    <xf numFmtId="0" fontId="59" fillId="18" borderId="1" xfId="24" applyFont="1" applyFill="1" applyBorder="1"/>
    <xf numFmtId="4" fontId="59" fillId="18" borderId="2" xfId="24" applyNumberFormat="1" applyFont="1" applyFill="1" applyBorder="1"/>
    <xf numFmtId="4" fontId="59" fillId="18" borderId="2" xfId="24" applyNumberFormat="1" applyFont="1" applyFill="1" applyBorder="1" applyAlignment="1">
      <alignment horizontal="center"/>
    </xf>
    <xf numFmtId="0" fontId="59" fillId="18" borderId="0" xfId="0" applyFont="1" applyFill="1" applyBorder="1"/>
    <xf numFmtId="0" fontId="59" fillId="18" borderId="25" xfId="0" applyFont="1" applyFill="1" applyBorder="1"/>
    <xf numFmtId="4" fontId="59" fillId="23" borderId="2" xfId="0" applyNumberFormat="1" applyFont="1" applyFill="1" applyBorder="1"/>
    <xf numFmtId="4" fontId="59" fillId="23" borderId="2" xfId="0" applyNumberFormat="1" applyFont="1" applyFill="1" applyBorder="1" applyAlignment="1">
      <alignment horizontal="center"/>
    </xf>
    <xf numFmtId="4" fontId="13" fillId="23" borderId="2" xfId="0" applyNumberFormat="1" applyFont="1" applyFill="1" applyBorder="1" applyAlignment="1">
      <alignment horizontal="right"/>
    </xf>
    <xf numFmtId="4" fontId="13" fillId="23" borderId="3" xfId="0" applyNumberFormat="1" applyFont="1" applyFill="1" applyBorder="1" applyAlignment="1">
      <alignment horizontal="left"/>
    </xf>
    <xf numFmtId="0" fontId="13" fillId="18" borderId="41" xfId="0" applyFont="1" applyFill="1" applyBorder="1" applyAlignment="1">
      <alignment horizontal="center"/>
    </xf>
    <xf numFmtId="4" fontId="13" fillId="18" borderId="16" xfId="0" applyNumberFormat="1" applyFont="1" applyFill="1" applyBorder="1" applyAlignment="1">
      <alignment horizontal="right"/>
    </xf>
    <xf numFmtId="4" fontId="13" fillId="18" borderId="54" xfId="0" applyNumberFormat="1" applyFont="1" applyFill="1" applyBorder="1" applyAlignment="1">
      <alignment horizontal="right"/>
    </xf>
    <xf numFmtId="4" fontId="59" fillId="18" borderId="0" xfId="0" applyNumberFormat="1" applyFont="1" applyFill="1" applyBorder="1" applyAlignment="1">
      <alignment horizontal="center"/>
    </xf>
    <xf numFmtId="4" fontId="59" fillId="18" borderId="25" xfId="0" applyNumberFormat="1" applyFont="1" applyFill="1" applyBorder="1"/>
    <xf numFmtId="4" fontId="59" fillId="18" borderId="0" xfId="0" applyNumberFormat="1" applyFont="1" applyFill="1" applyBorder="1"/>
    <xf numFmtId="4" fontId="13" fillId="18" borderId="0" xfId="0" applyNumberFormat="1" applyFont="1" applyFill="1" applyBorder="1" applyAlignment="1">
      <alignment horizontal="right"/>
    </xf>
    <xf numFmtId="4" fontId="13" fillId="18" borderId="25" xfId="0" applyNumberFormat="1" applyFont="1" applyFill="1" applyBorder="1"/>
    <xf numFmtId="0" fontId="59" fillId="18" borderId="1" xfId="0" applyFont="1" applyFill="1" applyBorder="1"/>
    <xf numFmtId="4" fontId="59" fillId="18" borderId="2" xfId="0" applyNumberFormat="1" applyFont="1" applyFill="1" applyBorder="1"/>
    <xf numFmtId="4" fontId="59" fillId="18" borderId="2" xfId="0" applyNumberFormat="1" applyFont="1" applyFill="1" applyBorder="1" applyAlignment="1">
      <alignment horizontal="center"/>
    </xf>
    <xf numFmtId="4" fontId="13" fillId="18" borderId="3" xfId="0" applyNumberFormat="1" applyFont="1" applyFill="1" applyBorder="1"/>
    <xf numFmtId="4" fontId="61" fillId="18" borderId="0" xfId="0" applyNumberFormat="1" applyFont="1" applyFill="1" applyBorder="1"/>
    <xf numFmtId="4" fontId="13" fillId="24" borderId="9" xfId="0" applyNumberFormat="1" applyFont="1" applyFill="1" applyBorder="1" applyAlignment="1">
      <alignment horizontal="right"/>
    </xf>
    <xf numFmtId="4" fontId="13" fillId="24" borderId="9" xfId="24" applyNumberFormat="1" applyFont="1" applyFill="1" applyBorder="1"/>
    <xf numFmtId="4" fontId="13" fillId="24" borderId="9" xfId="0" applyNumberFormat="1" applyFont="1" applyFill="1" applyBorder="1"/>
    <xf numFmtId="166" fontId="58" fillId="22" borderId="1" xfId="3" applyNumberFormat="1" applyFont="1" applyFill="1" applyBorder="1" applyAlignment="1">
      <alignment horizontal="left" vertical="justify"/>
    </xf>
    <xf numFmtId="166" fontId="58" fillId="22" borderId="2" xfId="3" applyNumberFormat="1" applyFont="1" applyFill="1" applyBorder="1" applyAlignment="1">
      <alignment horizontal="left"/>
    </xf>
    <xf numFmtId="166" fontId="58" fillId="22" borderId="3" xfId="3" applyNumberFormat="1" applyFont="1" applyFill="1" applyBorder="1" applyAlignment="1">
      <alignment horizontal="left"/>
    </xf>
    <xf numFmtId="0" fontId="13" fillId="18" borderId="42" xfId="0" applyFont="1" applyFill="1" applyBorder="1" applyAlignment="1">
      <alignment horizontal="center"/>
    </xf>
    <xf numFmtId="4" fontId="13" fillId="18" borderId="8" xfId="0" applyNumberFormat="1" applyFont="1" applyFill="1" applyBorder="1" applyAlignment="1">
      <alignment horizontal="right"/>
    </xf>
    <xf numFmtId="4" fontId="13" fillId="18" borderId="56" xfId="0" applyNumberFormat="1" applyFont="1" applyFill="1" applyBorder="1" applyAlignment="1">
      <alignment horizontal="right"/>
    </xf>
    <xf numFmtId="0" fontId="59" fillId="18" borderId="24" xfId="0" applyFont="1" applyFill="1" applyBorder="1" applyAlignment="1">
      <alignment horizontal="left"/>
    </xf>
    <xf numFmtId="0" fontId="59" fillId="18" borderId="24" xfId="8" applyFont="1" applyFill="1" applyBorder="1" applyAlignment="1" applyProtection="1">
      <alignment wrapText="1"/>
    </xf>
    <xf numFmtId="4" fontId="13" fillId="18" borderId="40" xfId="0" applyNumberFormat="1" applyFont="1" applyFill="1" applyBorder="1"/>
    <xf numFmtId="0" fontId="13" fillId="23" borderId="1" xfId="9" applyFont="1" applyFill="1" applyBorder="1" applyAlignment="1" applyProtection="1">
      <alignment horizontal="left" vertical="center"/>
    </xf>
    <xf numFmtId="0" fontId="59" fillId="23" borderId="2" xfId="9" applyFont="1" applyFill="1" applyBorder="1" applyAlignment="1">
      <alignment wrapText="1"/>
    </xf>
    <xf numFmtId="0" fontId="59" fillId="23" borderId="3" xfId="9" applyFont="1" applyFill="1" applyBorder="1" applyAlignment="1">
      <alignment wrapText="1"/>
    </xf>
    <xf numFmtId="0" fontId="13" fillId="18" borderId="24" xfId="9" applyFont="1" applyFill="1" applyBorder="1" applyAlignment="1" applyProtection="1">
      <alignment wrapText="1"/>
    </xf>
    <xf numFmtId="0" fontId="59" fillId="18" borderId="0" xfId="9" applyFont="1" applyFill="1" applyBorder="1" applyAlignment="1">
      <alignment horizontal="center"/>
    </xf>
    <xf numFmtId="0" fontId="59" fillId="18" borderId="0" xfId="9" applyFont="1" applyFill="1" applyBorder="1"/>
    <xf numFmtId="0" fontId="59" fillId="18" borderId="25" xfId="9" applyFont="1" applyFill="1" applyBorder="1"/>
    <xf numFmtId="0" fontId="13" fillId="18" borderId="41" xfId="9" applyFont="1" applyFill="1" applyBorder="1" applyAlignment="1" applyProtection="1">
      <alignment wrapText="1"/>
    </xf>
    <xf numFmtId="0" fontId="59" fillId="18" borderId="16" xfId="9" applyFont="1" applyFill="1" applyBorder="1" applyAlignment="1">
      <alignment horizontal="center"/>
    </xf>
    <xf numFmtId="0" fontId="59" fillId="18" borderId="16" xfId="9" applyFont="1" applyFill="1" applyBorder="1"/>
    <xf numFmtId="0" fontId="59" fillId="18" borderId="54" xfId="9" applyFont="1" applyFill="1" applyBorder="1"/>
    <xf numFmtId="0" fontId="59" fillId="18" borderId="1" xfId="9" applyFont="1" applyFill="1" applyBorder="1" applyAlignment="1" applyProtection="1">
      <alignment wrapText="1"/>
    </xf>
    <xf numFmtId="4" fontId="59" fillId="18" borderId="2" xfId="9" applyNumberFormat="1" applyFont="1" applyFill="1" applyBorder="1"/>
    <xf numFmtId="0" fontId="59" fillId="18" borderId="2" xfId="9" applyFont="1" applyFill="1" applyBorder="1" applyAlignment="1">
      <alignment horizontal="center"/>
    </xf>
    <xf numFmtId="4" fontId="13" fillId="18" borderId="9" xfId="0" applyNumberFormat="1" applyFont="1" applyFill="1" applyBorder="1" applyAlignment="1">
      <alignment horizontal="right"/>
    </xf>
    <xf numFmtId="39" fontId="13" fillId="18" borderId="9" xfId="9" applyNumberFormat="1" applyFont="1" applyFill="1" applyBorder="1"/>
    <xf numFmtId="167" fontId="59" fillId="0" borderId="0" xfId="0" applyNumberFormat="1" applyFont="1" applyFill="1" applyBorder="1"/>
    <xf numFmtId="0" fontId="59" fillId="0" borderId="0" xfId="0" applyFont="1" applyFill="1" applyBorder="1" applyAlignment="1">
      <alignment horizontal="center"/>
    </xf>
    <xf numFmtId="4" fontId="10" fillId="18" borderId="0" xfId="0" applyNumberFormat="1" applyFont="1" applyFill="1" applyBorder="1" applyAlignment="1">
      <alignment horizontal="right" wrapText="1"/>
    </xf>
    <xf numFmtId="4" fontId="57" fillId="20" borderId="0" xfId="0" applyNumberFormat="1" applyFont="1" applyFill="1" applyBorder="1"/>
    <xf numFmtId="0" fontId="13" fillId="23" borderId="34" xfId="0" applyFont="1" applyFill="1" applyBorder="1" applyAlignment="1">
      <alignment horizontal="left"/>
    </xf>
    <xf numFmtId="0" fontId="13" fillId="23" borderId="35" xfId="0" applyFont="1" applyFill="1" applyBorder="1" applyAlignment="1">
      <alignment horizontal="left"/>
    </xf>
    <xf numFmtId="0" fontId="13" fillId="23" borderId="36" xfId="0" applyFont="1" applyFill="1" applyBorder="1" applyAlignment="1">
      <alignment horizontal="left"/>
    </xf>
    <xf numFmtId="0" fontId="13" fillId="23" borderId="38" xfId="0" applyFont="1" applyFill="1" applyBorder="1" applyAlignment="1">
      <alignment horizontal="left"/>
    </xf>
    <xf numFmtId="0" fontId="13" fillId="23" borderId="39" xfId="0" applyFont="1" applyFill="1" applyBorder="1" applyAlignment="1">
      <alignment horizontal="left"/>
    </xf>
    <xf numFmtId="0" fontId="13" fillId="23" borderId="39" xfId="0" applyFont="1" applyFill="1" applyBorder="1" applyAlignment="1">
      <alignment horizontal="center"/>
    </xf>
    <xf numFmtId="4" fontId="13" fillId="23" borderId="39" xfId="0" applyNumberFormat="1" applyFont="1" applyFill="1" applyBorder="1" applyAlignment="1">
      <alignment horizontal="center"/>
    </xf>
    <xf numFmtId="4" fontId="13" fillId="23" borderId="40" xfId="0" applyNumberFormat="1" applyFont="1" applyFill="1" applyBorder="1" applyAlignment="1">
      <alignment horizontal="center" wrapText="1"/>
    </xf>
    <xf numFmtId="4" fontId="13" fillId="18" borderId="24" xfId="0" applyNumberFormat="1" applyFont="1" applyFill="1" applyBorder="1" applyAlignment="1">
      <alignment horizontal="right"/>
    </xf>
    <xf numFmtId="4" fontId="13" fillId="18" borderId="0" xfId="0" applyNumberFormat="1" applyFont="1" applyFill="1" applyBorder="1" applyAlignment="1">
      <alignment horizontal="center"/>
    </xf>
    <xf numFmtId="0" fontId="13" fillId="18" borderId="0" xfId="0" applyFont="1" applyFill="1" applyBorder="1" applyAlignment="1">
      <alignment horizontal="left"/>
    </xf>
    <xf numFmtId="4" fontId="13" fillId="18" borderId="25" xfId="0" applyNumberFormat="1" applyFont="1" applyFill="1" applyBorder="1" applyAlignment="1">
      <alignment horizontal="center" wrapText="1"/>
    </xf>
    <xf numFmtId="4" fontId="13" fillId="18" borderId="45" xfId="0" applyNumberFormat="1" applyFont="1" applyFill="1" applyBorder="1" applyAlignment="1">
      <alignment horizontal="center"/>
    </xf>
    <xf numFmtId="4" fontId="13" fillId="18" borderId="25" xfId="0" applyNumberFormat="1" applyFont="1" applyFill="1" applyBorder="1" applyAlignment="1">
      <alignment horizontal="right"/>
    </xf>
    <xf numFmtId="0" fontId="13" fillId="20" borderId="24" xfId="0" applyFont="1" applyFill="1" applyBorder="1" applyAlignment="1">
      <alignment horizontal="left"/>
    </xf>
    <xf numFmtId="0" fontId="13" fillId="18" borderId="0" xfId="0" applyFont="1" applyFill="1" applyBorder="1" applyAlignment="1">
      <alignment horizontal="center"/>
    </xf>
    <xf numFmtId="0" fontId="59" fillId="18" borderId="24" xfId="0" applyFont="1" applyFill="1" applyBorder="1" applyAlignment="1">
      <alignment wrapText="1"/>
    </xf>
    <xf numFmtId="4" fontId="59" fillId="18" borderId="0" xfId="0" applyNumberFormat="1" applyFont="1" applyFill="1" applyBorder="1" applyAlignment="1">
      <alignment horizontal="right"/>
    </xf>
    <xf numFmtId="4" fontId="60" fillId="18" borderId="0" xfId="0" applyNumberFormat="1" applyFont="1" applyFill="1" applyBorder="1" applyAlignment="1">
      <alignment horizontal="right"/>
    </xf>
    <xf numFmtId="0" fontId="59" fillId="18" borderId="41" xfId="0" applyFont="1" applyFill="1" applyBorder="1"/>
    <xf numFmtId="4" fontId="59" fillId="18" borderId="16" xfId="0" applyNumberFormat="1" applyFont="1" applyFill="1" applyBorder="1"/>
    <xf numFmtId="4" fontId="59" fillId="18" borderId="16" xfId="0" applyNumberFormat="1" applyFont="1" applyFill="1" applyBorder="1" applyAlignment="1">
      <alignment horizontal="center"/>
    </xf>
    <xf numFmtId="4" fontId="13" fillId="18" borderId="54" xfId="0" applyNumberFormat="1" applyFont="1" applyFill="1" applyBorder="1"/>
    <xf numFmtId="0" fontId="59" fillId="18" borderId="38" xfId="0" applyFont="1" applyFill="1" applyBorder="1"/>
    <xf numFmtId="0" fontId="59" fillId="18" borderId="39" xfId="0" applyFont="1" applyFill="1" applyBorder="1"/>
    <xf numFmtId="4" fontId="13" fillId="19" borderId="9" xfId="0" applyNumberFormat="1" applyFont="1" applyFill="1" applyBorder="1" applyAlignment="1">
      <alignment horizontal="right"/>
    </xf>
    <xf numFmtId="4" fontId="13" fillId="19" borderId="9" xfId="0" applyNumberFormat="1" applyFont="1" applyFill="1" applyBorder="1" applyAlignment="1">
      <alignment horizontal="right" wrapText="1"/>
    </xf>
    <xf numFmtId="0" fontId="13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center"/>
    </xf>
    <xf numFmtId="4" fontId="13" fillId="4" borderId="0" xfId="0" applyNumberFormat="1" applyFont="1" applyFill="1" applyBorder="1" applyAlignment="1">
      <alignment horizontal="center"/>
    </xf>
    <xf numFmtId="4" fontId="13" fillId="4" borderId="0" xfId="0" applyNumberFormat="1" applyFont="1" applyFill="1" applyBorder="1" applyAlignment="1">
      <alignment horizontal="center" wrapText="1"/>
    </xf>
    <xf numFmtId="4" fontId="13" fillId="0" borderId="11" xfId="0" applyNumberFormat="1" applyFont="1" applyFill="1" applyBorder="1" applyAlignment="1">
      <alignment horizontal="right"/>
    </xf>
    <xf numFmtId="0" fontId="13" fillId="0" borderId="12" xfId="0" applyFont="1" applyFill="1" applyBorder="1" applyAlignment="1">
      <alignment horizontal="left"/>
    </xf>
    <xf numFmtId="4" fontId="13" fillId="0" borderId="12" xfId="0" applyNumberFormat="1" applyFont="1" applyFill="1" applyBorder="1" applyAlignment="1">
      <alignment horizontal="center"/>
    </xf>
    <xf numFmtId="4" fontId="13" fillId="0" borderId="13" xfId="0" applyNumberFormat="1" applyFont="1" applyFill="1" applyBorder="1" applyAlignment="1">
      <alignment horizontal="center" wrapText="1"/>
    </xf>
    <xf numFmtId="4" fontId="13" fillId="0" borderId="11" xfId="0" applyNumberFormat="1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horizontal="right"/>
    </xf>
    <xf numFmtId="4" fontId="13" fillId="0" borderId="15" xfId="0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" fontId="13" fillId="0" borderId="15" xfId="0" applyNumberFormat="1" applyFont="1" applyFill="1" applyBorder="1" applyAlignment="1">
      <alignment horizontal="center" wrapText="1"/>
    </xf>
    <xf numFmtId="0" fontId="59" fillId="0" borderId="14" xfId="0" applyFont="1" applyFill="1" applyBorder="1" applyAlignment="1">
      <alignment wrapText="1"/>
    </xf>
    <xf numFmtId="4" fontId="59" fillId="0" borderId="0" xfId="0" applyNumberFormat="1" applyFont="1" applyBorder="1"/>
    <xf numFmtId="4" fontId="59" fillId="0" borderId="15" xfId="0" applyNumberFormat="1" applyFont="1" applyFill="1" applyBorder="1"/>
    <xf numFmtId="0" fontId="59" fillId="0" borderId="14" xfId="0" applyFont="1" applyFill="1" applyBorder="1"/>
    <xf numFmtId="0" fontId="59" fillId="0" borderId="14" xfId="0" applyFont="1" applyBorder="1" applyAlignment="1">
      <alignment horizontal="left"/>
    </xf>
    <xf numFmtId="4" fontId="59" fillId="7" borderId="0" xfId="0" applyNumberFormat="1" applyFont="1" applyFill="1" applyBorder="1"/>
    <xf numFmtId="4" fontId="59" fillId="0" borderId="0" xfId="0" applyNumberFormat="1" applyFont="1" applyBorder="1" applyAlignment="1">
      <alignment horizontal="center"/>
    </xf>
    <xf numFmtId="0" fontId="59" fillId="0" borderId="0" xfId="0" applyFont="1" applyBorder="1" applyAlignment="1">
      <alignment horizontal="center"/>
    </xf>
    <xf numFmtId="4" fontId="59" fillId="0" borderId="0" xfId="0" applyNumberFormat="1" applyFont="1" applyFill="1" applyBorder="1" applyAlignment="1">
      <alignment horizontal="right"/>
    </xf>
    <xf numFmtId="0" fontId="59" fillId="0" borderId="14" xfId="0" applyFont="1" applyBorder="1" applyAlignment="1">
      <alignment wrapText="1"/>
    </xf>
    <xf numFmtId="0" fontId="59" fillId="0" borderId="14" xfId="0" applyFont="1" applyBorder="1"/>
    <xf numFmtId="0" fontId="59" fillId="0" borderId="10" xfId="0" applyFont="1" applyFill="1" applyBorder="1"/>
    <xf numFmtId="4" fontId="59" fillId="0" borderId="16" xfId="0" applyNumberFormat="1" applyFont="1" applyFill="1" applyBorder="1"/>
    <xf numFmtId="4" fontId="59" fillId="0" borderId="16" xfId="0" applyNumberFormat="1" applyFont="1" applyFill="1" applyBorder="1" applyAlignment="1">
      <alignment horizontal="center"/>
    </xf>
    <xf numFmtId="0" fontId="59" fillId="0" borderId="0" xfId="0" applyFont="1" applyBorder="1"/>
    <xf numFmtId="4" fontId="59" fillId="0" borderId="15" xfId="0" applyNumberFormat="1" applyFont="1" applyFill="1" applyBorder="1" applyAlignment="1">
      <alignment horizontal="center" wrapText="1"/>
    </xf>
    <xf numFmtId="4" fontId="13" fillId="18" borderId="0" xfId="0" applyNumberFormat="1" applyFont="1" applyFill="1" applyBorder="1" applyAlignment="1">
      <alignment horizontal="right" wrapText="1"/>
    </xf>
    <xf numFmtId="4" fontId="13" fillId="21" borderId="16" xfId="0" applyNumberFormat="1" applyFont="1" applyFill="1" applyBorder="1" applyAlignment="1">
      <alignment horizontal="right"/>
    </xf>
    <xf numFmtId="4" fontId="13" fillId="21" borderId="17" xfId="0" applyNumberFormat="1" applyFont="1" applyFill="1" applyBorder="1"/>
    <xf numFmtId="0" fontId="36" fillId="8" borderId="9" xfId="0" applyFont="1" applyFill="1" applyBorder="1" applyAlignment="1" applyProtection="1">
      <alignment horizontal="left" vertical="center"/>
    </xf>
    <xf numFmtId="0" fontId="21" fillId="8" borderId="9" xfId="0" applyFont="1" applyFill="1" applyBorder="1"/>
    <xf numFmtId="0" fontId="18" fillId="25" borderId="9" xfId="0" applyFont="1" applyFill="1" applyBorder="1" applyAlignment="1" applyProtection="1">
      <alignment horizontal="right" wrapText="1"/>
    </xf>
    <xf numFmtId="4" fontId="18" fillId="8" borderId="9" xfId="0" applyNumberFormat="1" applyFont="1" applyFill="1" applyBorder="1" applyAlignment="1" applyProtection="1">
      <alignment horizontal="left"/>
    </xf>
    <xf numFmtId="39" fontId="18" fillId="25" borderId="9" xfId="0" applyNumberFormat="1" applyFont="1" applyFill="1" applyBorder="1" applyAlignment="1" applyProtection="1">
      <alignment horizontal="center"/>
    </xf>
    <xf numFmtId="171" fontId="18" fillId="8" borderId="9" xfId="0" applyNumberFormat="1" applyFont="1" applyFill="1" applyBorder="1" applyAlignment="1" applyProtection="1">
      <alignment horizontal="left"/>
    </xf>
    <xf numFmtId="0" fontId="18" fillId="0" borderId="57" xfId="0" applyFont="1" applyFill="1" applyBorder="1" applyAlignment="1" applyProtection="1">
      <alignment wrapText="1"/>
    </xf>
    <xf numFmtId="4" fontId="18" fillId="0" borderId="57" xfId="0" applyNumberFormat="1" applyFont="1" applyFill="1" applyBorder="1" applyAlignment="1" applyProtection="1">
      <alignment horizontal="center"/>
    </xf>
    <xf numFmtId="0" fontId="21" fillId="0" borderId="57" xfId="0" applyFont="1" applyFill="1" applyBorder="1" applyAlignment="1">
      <alignment horizontal="center"/>
    </xf>
    <xf numFmtId="39" fontId="18" fillId="0" borderId="57" xfId="0" applyNumberFormat="1" applyFont="1" applyFill="1" applyBorder="1" applyAlignment="1" applyProtection="1">
      <alignment horizontal="right"/>
    </xf>
    <xf numFmtId="0" fontId="18" fillId="0" borderId="58" xfId="0" applyFont="1" applyFill="1" applyBorder="1" applyAlignment="1" applyProtection="1">
      <alignment wrapText="1"/>
    </xf>
    <xf numFmtId="4" fontId="18" fillId="0" borderId="58" xfId="0" applyNumberFormat="1" applyFont="1" applyFill="1" applyBorder="1" applyAlignment="1" applyProtection="1">
      <alignment horizontal="center"/>
    </xf>
    <xf numFmtId="0" fontId="21" fillId="0" borderId="58" xfId="0" applyFont="1" applyFill="1" applyBorder="1" applyAlignment="1">
      <alignment horizontal="center"/>
    </xf>
    <xf numFmtId="39" fontId="18" fillId="0" borderId="58" xfId="0" applyNumberFormat="1" applyFont="1" applyFill="1" applyBorder="1" applyAlignment="1" applyProtection="1">
      <alignment horizontal="right"/>
    </xf>
    <xf numFmtId="0" fontId="12" fillId="20" borderId="58" xfId="0" applyFont="1" applyFill="1" applyBorder="1"/>
    <xf numFmtId="4" fontId="12" fillId="20" borderId="58" xfId="0" applyNumberFormat="1" applyFont="1" applyFill="1" applyBorder="1" applyAlignment="1">
      <alignment horizontal="center"/>
    </xf>
    <xf numFmtId="0" fontId="12" fillId="20" borderId="58" xfId="0" applyFont="1" applyFill="1" applyBorder="1" applyAlignment="1">
      <alignment horizontal="center"/>
    </xf>
    <xf numFmtId="4" fontId="12" fillId="20" borderId="58" xfId="0" applyNumberFormat="1" applyFont="1" applyFill="1" applyBorder="1"/>
    <xf numFmtId="39" fontId="18" fillId="0" borderId="59" xfId="0" applyNumberFormat="1" applyFont="1" applyFill="1" applyBorder="1" applyAlignment="1" applyProtection="1">
      <alignment horizontal="right"/>
    </xf>
    <xf numFmtId="0" fontId="18" fillId="0" borderId="0" xfId="0" applyFont="1" applyFill="1" applyBorder="1" applyAlignment="1" applyProtection="1">
      <alignment wrapText="1"/>
    </xf>
    <xf numFmtId="4" fontId="18" fillId="0" borderId="0" xfId="0" applyNumberFormat="1" applyFont="1" applyFill="1" applyBorder="1" applyAlignment="1" applyProtection="1">
      <alignment horizontal="center"/>
    </xf>
    <xf numFmtId="0" fontId="21" fillId="0" borderId="0" xfId="0" applyFont="1" applyFill="1" applyBorder="1" applyAlignment="1">
      <alignment horizontal="center"/>
    </xf>
    <xf numFmtId="39" fontId="18" fillId="25" borderId="9" xfId="0" applyNumberFormat="1" applyFont="1" applyFill="1" applyBorder="1" applyAlignment="1" applyProtection="1">
      <alignment horizontal="right"/>
    </xf>
    <xf numFmtId="39" fontId="62" fillId="25" borderId="9" xfId="0" applyNumberFormat="1" applyFont="1" applyFill="1" applyBorder="1" applyAlignment="1" applyProtection="1">
      <alignment horizontal="right"/>
    </xf>
    <xf numFmtId="0" fontId="21" fillId="25" borderId="9" xfId="0" applyFont="1" applyFill="1" applyBorder="1" applyAlignment="1">
      <alignment horizontal="center"/>
    </xf>
    <xf numFmtId="39" fontId="62" fillId="8" borderId="9" xfId="0" applyNumberFormat="1" applyFont="1" applyFill="1" applyBorder="1" applyAlignment="1" applyProtection="1">
      <alignment horizontal="right"/>
    </xf>
    <xf numFmtId="0" fontId="59" fillId="19" borderId="0" xfId="0" applyFont="1" applyFill="1" applyBorder="1"/>
    <xf numFmtId="4" fontId="59" fillId="19" borderId="0" xfId="0" applyNumberFormat="1" applyFont="1" applyFill="1" applyBorder="1" applyAlignment="1">
      <alignment horizontal="right"/>
    </xf>
    <xf numFmtId="4" fontId="59" fillId="0" borderId="0" xfId="0" applyNumberFormat="1" applyFont="1" applyBorder="1" applyAlignment="1">
      <alignment horizontal="right"/>
    </xf>
    <xf numFmtId="39" fontId="18" fillId="5" borderId="58" xfId="0" applyNumberFormat="1" applyFont="1" applyFill="1" applyBorder="1" applyAlignment="1" applyProtection="1">
      <alignment horizontal="right"/>
    </xf>
    <xf numFmtId="166" fontId="46" fillId="19" borderId="1" xfId="3" applyNumberFormat="1" applyFont="1" applyFill="1" applyBorder="1" applyAlignment="1">
      <alignment horizontal="left" vertical="center"/>
    </xf>
    <xf numFmtId="166" fontId="46" fillId="19" borderId="2" xfId="3" applyNumberFormat="1" applyFont="1" applyFill="1" applyBorder="1" applyAlignment="1">
      <alignment horizontal="left" vertical="center"/>
    </xf>
    <xf numFmtId="170" fontId="46" fillId="19" borderId="2" xfId="3" applyNumberFormat="1" applyFont="1" applyFill="1" applyBorder="1" applyAlignment="1">
      <alignment horizontal="left" vertical="center"/>
    </xf>
    <xf numFmtId="166" fontId="46" fillId="19" borderId="3" xfId="3" applyNumberFormat="1" applyFont="1" applyFill="1" applyBorder="1" applyAlignment="1">
      <alignment horizontal="left" vertical="center"/>
    </xf>
    <xf numFmtId="0" fontId="47" fillId="19" borderId="0" xfId="10" applyFont="1" applyFill="1"/>
    <xf numFmtId="170" fontId="46" fillId="19" borderId="51" xfId="2" applyNumberFormat="1" applyFont="1" applyFill="1" applyBorder="1" applyAlignment="1">
      <alignment horizontal="right"/>
    </xf>
    <xf numFmtId="0" fontId="47" fillId="0" borderId="0" xfId="10" applyFont="1" applyFill="1"/>
    <xf numFmtId="2" fontId="48" fillId="0" borderId="0" xfId="10" applyNumberFormat="1" applyFont="1" applyFill="1" applyBorder="1"/>
    <xf numFmtId="0" fontId="47" fillId="0" borderId="0" xfId="10" applyFont="1" applyFill="1" applyAlignment="1">
      <alignment horizontal="center"/>
    </xf>
    <xf numFmtId="2" fontId="47" fillId="0" borderId="0" xfId="10" applyNumberFormat="1" applyFont="1" applyFill="1" applyBorder="1"/>
    <xf numFmtId="2" fontId="47" fillId="0" borderId="0" xfId="10" applyNumberFormat="1" applyFont="1" applyFill="1"/>
    <xf numFmtId="4" fontId="47" fillId="0" borderId="0" xfId="10" applyNumberFormat="1" applyFont="1" applyFill="1"/>
    <xf numFmtId="2" fontId="47" fillId="0" borderId="0" xfId="10" applyNumberFormat="1" applyFont="1" applyFill="1" applyAlignment="1">
      <alignment horizontal="right"/>
    </xf>
    <xf numFmtId="0" fontId="47" fillId="0" borderId="0" xfId="10" applyFont="1" applyFill="1" applyAlignment="1">
      <alignment horizontal="right"/>
    </xf>
    <xf numFmtId="4" fontId="47" fillId="0" borderId="0" xfId="10" applyNumberFormat="1" applyFont="1" applyFill="1" applyBorder="1"/>
    <xf numFmtId="0" fontId="48" fillId="0" borderId="0" xfId="10" applyFont="1" applyFill="1"/>
    <xf numFmtId="0" fontId="63" fillId="23" borderId="1" xfId="2" applyFont="1" applyFill="1" applyBorder="1" applyAlignment="1" applyProtection="1">
      <alignment horizontal="left" vertical="center"/>
    </xf>
    <xf numFmtId="0" fontId="63" fillId="23" borderId="2" xfId="2" applyFont="1" applyFill="1" applyBorder="1" applyAlignment="1" applyProtection="1">
      <alignment horizontal="center" vertical="center"/>
    </xf>
    <xf numFmtId="2" fontId="63" fillId="23" borderId="2" xfId="2" applyNumberFormat="1" applyFont="1" applyFill="1" applyBorder="1" applyAlignment="1" applyProtection="1">
      <alignment horizontal="center" vertical="center"/>
    </xf>
    <xf numFmtId="0" fontId="63" fillId="23" borderId="3" xfId="2" applyFont="1" applyFill="1" applyBorder="1" applyAlignment="1" applyProtection="1">
      <alignment horizontal="left" vertical="center"/>
    </xf>
    <xf numFmtId="0" fontId="56" fillId="18" borderId="24" xfId="25" applyFont="1" applyFill="1" applyBorder="1" applyAlignment="1" applyProtection="1">
      <alignment horizontal="left" wrapText="1"/>
    </xf>
    <xf numFmtId="4" fontId="56" fillId="18" borderId="0" xfId="0" applyNumberFormat="1" applyFont="1" applyFill="1" applyBorder="1" applyAlignment="1">
      <alignment horizontal="center"/>
    </xf>
    <xf numFmtId="4" fontId="56" fillId="18" borderId="25" xfId="0" applyNumberFormat="1" applyFont="1" applyFill="1" applyBorder="1"/>
    <xf numFmtId="0" fontId="56" fillId="18" borderId="24" xfId="0" applyFont="1" applyFill="1" applyBorder="1" applyAlignment="1">
      <alignment horizontal="left" wrapText="1"/>
    </xf>
    <xf numFmtId="0" fontId="56" fillId="18" borderId="24" xfId="0" applyFont="1" applyFill="1" applyBorder="1"/>
    <xf numFmtId="0" fontId="56" fillId="18" borderId="0" xfId="0" applyFont="1" applyFill="1" applyBorder="1"/>
    <xf numFmtId="4" fontId="63" fillId="18" borderId="6" xfId="0" applyNumberFormat="1" applyFont="1" applyFill="1" applyBorder="1" applyAlignment="1">
      <alignment horizontal="right"/>
    </xf>
    <xf numFmtId="39" fontId="63" fillId="18" borderId="56" xfId="2" applyNumberFormat="1" applyFont="1" applyFill="1" applyBorder="1" applyAlignment="1">
      <alignment horizontal="right"/>
    </xf>
    <xf numFmtId="0" fontId="56" fillId="18" borderId="41" xfId="0" applyFont="1" applyFill="1" applyBorder="1"/>
    <xf numFmtId="0" fontId="56" fillId="18" borderId="16" xfId="0" applyFont="1" applyFill="1" applyBorder="1"/>
    <xf numFmtId="0" fontId="56" fillId="18" borderId="17" xfId="0" applyFont="1" applyFill="1" applyBorder="1"/>
    <xf numFmtId="4" fontId="63" fillId="22" borderId="9" xfId="0" applyNumberFormat="1" applyFont="1" applyFill="1" applyBorder="1" applyAlignment="1">
      <alignment horizontal="right"/>
    </xf>
    <xf numFmtId="39" fontId="63" fillId="22" borderId="9" xfId="2" applyNumberFormat="1" applyFont="1" applyFill="1" applyBorder="1" applyAlignment="1">
      <alignment horizontal="right"/>
    </xf>
    <xf numFmtId="0" fontId="49" fillId="25" borderId="60" xfId="5" applyFont="1" applyFill="1" applyBorder="1" applyAlignment="1" applyProtection="1">
      <alignment wrapText="1"/>
    </xf>
    <xf numFmtId="4" fontId="37" fillId="25" borderId="60" xfId="5" applyNumberFormat="1" applyFont="1" applyFill="1" applyBorder="1" applyAlignment="1" applyProtection="1">
      <alignment horizontal="center"/>
    </xf>
    <xf numFmtId="0" fontId="21" fillId="25" borderId="60" xfId="5" applyFont="1" applyFill="1" applyBorder="1" applyAlignment="1">
      <alignment horizontal="center"/>
    </xf>
    <xf numFmtId="0" fontId="64" fillId="25" borderId="61" xfId="5" applyFont="1" applyFill="1" applyBorder="1" applyAlignment="1" applyProtection="1">
      <alignment horizontal="right" vertical="center"/>
    </xf>
    <xf numFmtId="0" fontId="64" fillId="25" borderId="60" xfId="5" applyFont="1" applyFill="1" applyBorder="1" applyAlignment="1" applyProtection="1">
      <alignment horizontal="right" vertical="center"/>
    </xf>
    <xf numFmtId="0" fontId="37" fillId="0" borderId="62" xfId="5" applyFont="1" applyFill="1" applyBorder="1" applyAlignment="1" applyProtection="1">
      <alignment wrapText="1"/>
    </xf>
    <xf numFmtId="4" fontId="37" fillId="0" borderId="62" xfId="5" applyNumberFormat="1" applyFont="1" applyFill="1" applyBorder="1" applyAlignment="1" applyProtection="1">
      <alignment horizontal="center"/>
    </xf>
    <xf numFmtId="0" fontId="21" fillId="0" borderId="62" xfId="5" applyFont="1" applyFill="1" applyBorder="1" applyAlignment="1">
      <alignment horizontal="center"/>
    </xf>
    <xf numFmtId="39" fontId="37" fillId="0" borderId="62" xfId="5" applyNumberFormat="1" applyFont="1" applyFill="1" applyBorder="1" applyAlignment="1" applyProtection="1">
      <alignment horizontal="right"/>
    </xf>
    <xf numFmtId="39" fontId="37" fillId="0" borderId="60" xfId="5" applyNumberFormat="1" applyFont="1" applyBorder="1" applyAlignment="1" applyProtection="1">
      <alignment horizontal="left" wrapText="1"/>
    </xf>
    <xf numFmtId="0" fontId="12" fillId="0" borderId="60" xfId="5" applyBorder="1"/>
    <xf numFmtId="0" fontId="37" fillId="0" borderId="60" xfId="5" applyFont="1" applyFill="1" applyBorder="1" applyAlignment="1" applyProtection="1">
      <alignment wrapText="1"/>
    </xf>
    <xf numFmtId="166" fontId="6" fillId="21" borderId="1" xfId="3" applyNumberFormat="1" applyFont="1" applyFill="1" applyBorder="1" applyAlignment="1">
      <alignment horizontal="left"/>
    </xf>
    <xf numFmtId="166" fontId="6" fillId="21" borderId="2" xfId="3" applyNumberFormat="1" applyFont="1" applyFill="1" applyBorder="1" applyAlignment="1">
      <alignment horizontal="left"/>
    </xf>
    <xf numFmtId="166" fontId="6" fillId="21" borderId="2" xfId="3" applyNumberFormat="1" applyFont="1" applyFill="1" applyBorder="1" applyAlignment="1">
      <alignment horizontal="center"/>
    </xf>
    <xf numFmtId="166" fontId="6" fillId="21" borderId="3" xfId="3" applyNumberFormat="1" applyFont="1" applyFill="1" applyBorder="1" applyAlignment="1">
      <alignment horizontal="left"/>
    </xf>
    <xf numFmtId="0" fontId="15" fillId="21" borderId="63" xfId="5" applyFont="1" applyFill="1" applyBorder="1" applyAlignment="1">
      <alignment horizontal="center"/>
    </xf>
    <xf numFmtId="0" fontId="10" fillId="0" borderId="63" xfId="5" applyFont="1" applyBorder="1" applyAlignment="1">
      <alignment horizontal="center"/>
    </xf>
    <xf numFmtId="0" fontId="10" fillId="0" borderId="2" xfId="5" applyFont="1" applyBorder="1" applyAlignment="1">
      <alignment horizontal="center"/>
    </xf>
    <xf numFmtId="0" fontId="12" fillId="0" borderId="48" xfId="5" applyBorder="1"/>
    <xf numFmtId="166" fontId="5" fillId="0" borderId="17" xfId="15" applyNumberFormat="1" applyFont="1" applyBorder="1"/>
    <xf numFmtId="166" fontId="5" fillId="0" borderId="48" xfId="15" applyNumberFormat="1" applyFont="1" applyBorder="1" applyAlignment="1">
      <alignment horizontal="center"/>
    </xf>
    <xf numFmtId="166" fontId="5" fillId="0" borderId="48" xfId="15" applyNumberFormat="1" applyFont="1" applyBorder="1"/>
    <xf numFmtId="166" fontId="5" fillId="0" borderId="64" xfId="15" applyNumberFormat="1" applyFont="1" applyBorder="1"/>
    <xf numFmtId="166" fontId="5" fillId="0" borderId="9" xfId="15" applyNumberFormat="1" applyFont="1" applyBorder="1"/>
    <xf numFmtId="166" fontId="12" fillId="0" borderId="48" xfId="5" applyNumberFormat="1" applyBorder="1" applyAlignment="1">
      <alignment horizontal="center"/>
    </xf>
    <xf numFmtId="0" fontId="12" fillId="0" borderId="9" xfId="5" applyBorder="1"/>
    <xf numFmtId="166" fontId="5" fillId="0" borderId="9" xfId="15" applyNumberFormat="1" applyFont="1" applyBorder="1" applyAlignment="1">
      <alignment horizontal="center"/>
    </xf>
    <xf numFmtId="0" fontId="12" fillId="0" borderId="9" xfId="5" applyFill="1" applyBorder="1"/>
    <xf numFmtId="166" fontId="5" fillId="0" borderId="7" xfId="15" applyNumberFormat="1" applyFont="1" applyFill="1" applyBorder="1"/>
    <xf numFmtId="166" fontId="5" fillId="0" borderId="9" xfId="15" applyNumberFormat="1" applyFont="1" applyFill="1" applyBorder="1" applyAlignment="1">
      <alignment horizontal="center"/>
    </xf>
    <xf numFmtId="166" fontId="5" fillId="0" borderId="9" xfId="15" applyNumberFormat="1" applyFont="1" applyFill="1" applyBorder="1"/>
    <xf numFmtId="166" fontId="5" fillId="0" borderId="8" xfId="15" applyNumberFormat="1" applyFont="1" applyFill="1" applyBorder="1"/>
    <xf numFmtId="0" fontId="21" fillId="18" borderId="65" xfId="5" applyFont="1" applyFill="1" applyBorder="1" applyAlignment="1">
      <alignment vertical="top" wrapText="1"/>
    </xf>
    <xf numFmtId="4" fontId="21" fillId="18" borderId="65" xfId="15" applyNumberFormat="1" applyFont="1" applyFill="1" applyBorder="1" applyAlignment="1">
      <alignment horizontal="right"/>
    </xf>
    <xf numFmtId="0" fontId="21" fillId="18" borderId="65" xfId="5" applyFont="1" applyFill="1" applyBorder="1" applyAlignment="1">
      <alignment horizontal="center"/>
    </xf>
    <xf numFmtId="4" fontId="65" fillId="18" borderId="65" xfId="17" applyNumberFormat="1" applyFont="1" applyFill="1" applyBorder="1"/>
    <xf numFmtId="0" fontId="0" fillId="0" borderId="6" xfId="0" applyBorder="1"/>
    <xf numFmtId="166" fontId="5" fillId="21" borderId="9" xfId="15" applyNumberFormat="1" applyFont="1" applyFill="1" applyBorder="1"/>
    <xf numFmtId="166" fontId="10" fillId="21" borderId="7" xfId="15" applyNumberFormat="1" applyFont="1" applyFill="1" applyBorder="1"/>
    <xf numFmtId="166" fontId="10" fillId="21" borderId="9" xfId="15" applyNumberFormat="1" applyFont="1" applyFill="1" applyBorder="1"/>
    <xf numFmtId="4" fontId="37" fillId="5" borderId="62" xfId="5" applyNumberFormat="1" applyFont="1" applyFill="1" applyBorder="1" applyAlignment="1" applyProtection="1">
      <alignment horizontal="center"/>
    </xf>
    <xf numFmtId="0" fontId="59" fillId="25" borderId="9" xfId="5" applyFont="1" applyFill="1" applyBorder="1" applyAlignment="1">
      <alignment wrapText="1"/>
    </xf>
    <xf numFmtId="0" fontId="10" fillId="25" borderId="0" xfId="5" applyFont="1" applyFill="1"/>
    <xf numFmtId="164" fontId="10" fillId="25" borderId="0" xfId="5" applyNumberFormat="1" applyFont="1" applyFill="1"/>
    <xf numFmtId="0" fontId="12" fillId="0" borderId="0" xfId="5"/>
    <xf numFmtId="166" fontId="10" fillId="0" borderId="7" xfId="15" applyNumberFormat="1" applyFont="1" applyBorder="1"/>
    <xf numFmtId="166" fontId="10" fillId="25" borderId="6" xfId="15" applyNumberFormat="1" applyFont="1" applyFill="1" applyBorder="1"/>
    <xf numFmtId="166" fontId="10" fillId="25" borderId="9" xfId="15" applyNumberFormat="1" applyFont="1" applyFill="1" applyBorder="1"/>
    <xf numFmtId="4" fontId="59" fillId="19" borderId="0" xfId="0" applyNumberFormat="1" applyFont="1" applyFill="1" applyBorder="1"/>
    <xf numFmtId="166" fontId="10" fillId="18" borderId="9" xfId="15" applyNumberFormat="1" applyFont="1" applyFill="1" applyBorder="1"/>
    <xf numFmtId="0" fontId="59" fillId="19" borderId="0" xfId="0" applyFont="1" applyFill="1" applyBorder="1" applyAlignment="1">
      <alignment horizontal="right"/>
    </xf>
    <xf numFmtId="39" fontId="13" fillId="19" borderId="0" xfId="0" applyNumberFormat="1" applyFont="1" applyFill="1" applyBorder="1"/>
    <xf numFmtId="4" fontId="13" fillId="18" borderId="2" xfId="0" applyNumberFormat="1" applyFont="1" applyFill="1" applyBorder="1" applyAlignment="1">
      <alignment horizontal="right"/>
    </xf>
    <xf numFmtId="0" fontId="24" fillId="11" borderId="0" xfId="2" applyFont="1" applyFill="1" applyBorder="1" applyAlignment="1" applyProtection="1">
      <alignment horizontal="left" vertical="center"/>
    </xf>
    <xf numFmtId="0" fontId="26" fillId="0" borderId="11" xfId="0" quotePrefix="1" applyFont="1" applyFill="1" applyBorder="1" applyAlignment="1" applyProtection="1">
      <alignment horizontal="left" vertical="center"/>
    </xf>
    <xf numFmtId="0" fontId="27" fillId="0" borderId="12" xfId="0" applyFont="1" applyFill="1" applyBorder="1" applyAlignment="1" applyProtection="1">
      <alignment horizontal="center" vertical="center"/>
    </xf>
    <xf numFmtId="4" fontId="12" fillId="0" borderId="12" xfId="2" applyNumberFormat="1" applyFont="1" applyFill="1" applyBorder="1"/>
    <xf numFmtId="4" fontId="12" fillId="11" borderId="13" xfId="2" applyNumberFormat="1" applyFont="1" applyFill="1" applyBorder="1"/>
    <xf numFmtId="0" fontId="26" fillId="0" borderId="14" xfId="0" quotePrefix="1" applyFont="1" applyFill="1" applyBorder="1" applyAlignment="1" applyProtection="1">
      <alignment horizontal="left" vertical="center"/>
    </xf>
    <xf numFmtId="0" fontId="27" fillId="0" borderId="0" xfId="0" applyFont="1" applyFill="1" applyBorder="1" applyAlignment="1" applyProtection="1">
      <alignment horizontal="center" vertical="center"/>
    </xf>
    <xf numFmtId="4" fontId="12" fillId="0" borderId="0" xfId="2" applyNumberFormat="1" applyFont="1" applyFill="1" applyBorder="1"/>
    <xf numFmtId="4" fontId="12" fillId="11" borderId="15" xfId="2" applyNumberFormat="1" applyFont="1" applyFill="1" applyBorder="1"/>
    <xf numFmtId="0" fontId="20" fillId="0" borderId="10" xfId="2" applyFont="1" applyFill="1" applyBorder="1"/>
    <xf numFmtId="0" fontId="27" fillId="0" borderId="16" xfId="0" applyFont="1" applyFill="1" applyBorder="1" applyAlignment="1" applyProtection="1">
      <alignment horizontal="center" vertical="center"/>
    </xf>
    <xf numFmtId="4" fontId="12" fillId="0" borderId="16" xfId="2" applyNumberFormat="1" applyFont="1" applyFill="1" applyBorder="1"/>
    <xf numFmtId="4" fontId="12" fillId="11" borderId="17" xfId="2" applyNumberFormat="1" applyFont="1" applyFill="1" applyBorder="1"/>
    <xf numFmtId="4" fontId="10" fillId="11" borderId="7" xfId="0" applyNumberFormat="1" applyFont="1" applyFill="1" applyBorder="1" applyAlignment="1">
      <alignment horizontal="right"/>
    </xf>
    <xf numFmtId="4" fontId="4" fillId="11" borderId="0" xfId="0" applyNumberFormat="1" applyFont="1" applyFill="1" applyBorder="1"/>
    <xf numFmtId="0" fontId="11" fillId="0" borderId="0" xfId="0" quotePrefix="1" applyFont="1" applyFill="1" applyBorder="1" applyAlignment="1" applyProtection="1">
      <alignment horizontal="left" vertical="center"/>
    </xf>
    <xf numFmtId="4" fontId="10" fillId="0" borderId="0" xfId="24" applyNumberFormat="1" applyFont="1" applyFill="1" applyBorder="1" applyAlignment="1">
      <alignment horizontal="right"/>
    </xf>
    <xf numFmtId="4" fontId="19" fillId="11" borderId="9" xfId="0" applyNumberFormat="1" applyFont="1" applyFill="1" applyBorder="1"/>
    <xf numFmtId="4" fontId="4" fillId="7" borderId="0" xfId="0" applyNumberFormat="1" applyFont="1" applyFill="1" applyBorder="1"/>
    <xf numFmtId="0" fontId="17" fillId="19" borderId="0" xfId="0" applyFont="1" applyFill="1" applyBorder="1"/>
    <xf numFmtId="0" fontId="4" fillId="0" borderId="0" xfId="0" applyFont="1" applyBorder="1" applyAlignment="1">
      <alignment horizontal="center" vertical="center"/>
    </xf>
    <xf numFmtId="0" fontId="17" fillId="19" borderId="0" xfId="0" applyFont="1" applyFill="1" applyBorder="1" applyAlignment="1">
      <alignment horizontal="right"/>
    </xf>
    <xf numFmtId="2" fontId="17" fillId="19" borderId="0" xfId="0" applyNumberFormat="1" applyFont="1" applyFill="1" applyBorder="1"/>
    <xf numFmtId="4" fontId="19" fillId="19" borderId="6" xfId="0" applyNumberFormat="1" applyFont="1" applyFill="1" applyBorder="1" applyAlignment="1">
      <alignment horizontal="right"/>
    </xf>
    <xf numFmtId="4" fontId="19" fillId="26" borderId="7" xfId="0" applyNumberFormat="1" applyFont="1" applyFill="1" applyBorder="1"/>
    <xf numFmtId="0" fontId="13" fillId="19" borderId="0" xfId="0" applyFont="1" applyFill="1" applyBorder="1"/>
    <xf numFmtId="4" fontId="13" fillId="19" borderId="0" xfId="0" applyNumberFormat="1" applyFont="1" applyFill="1" applyBorder="1" applyAlignment="1">
      <alignment horizontal="right"/>
    </xf>
    <xf numFmtId="4" fontId="13" fillId="19" borderId="0" xfId="0" applyNumberFormat="1" applyFont="1" applyFill="1" applyBorder="1"/>
    <xf numFmtId="4" fontId="31" fillId="19" borderId="6" xfId="0" applyNumberFormat="1" applyFont="1" applyFill="1" applyBorder="1" applyAlignment="1">
      <alignment horizontal="right"/>
    </xf>
    <xf numFmtId="39" fontId="20" fillId="19" borderId="7" xfId="2" applyNumberFormat="1" applyFont="1" applyFill="1" applyBorder="1" applyAlignment="1">
      <alignment horizontal="right"/>
    </xf>
    <xf numFmtId="0" fontId="24" fillId="26" borderId="0" xfId="2" applyFont="1" applyFill="1" applyBorder="1" applyAlignment="1" applyProtection="1">
      <alignment horizontal="left" vertical="center"/>
    </xf>
    <xf numFmtId="0" fontId="0" fillId="0" borderId="0" xfId="0" applyFont="1" applyFill="1" applyBorder="1"/>
    <xf numFmtId="0" fontId="66" fillId="0" borderId="0" xfId="0" applyFont="1"/>
    <xf numFmtId="0" fontId="66" fillId="0" borderId="0" xfId="0" applyFont="1" applyAlignment="1">
      <alignment vertical="center"/>
    </xf>
    <xf numFmtId="0" fontId="66" fillId="0" borderId="0" xfId="0" applyFont="1" applyAlignment="1">
      <alignment horizontal="center" vertical="center"/>
    </xf>
    <xf numFmtId="0" fontId="66" fillId="18" borderId="0" xfId="0" applyFont="1" applyFill="1"/>
    <xf numFmtId="0" fontId="66" fillId="0" borderId="0" xfId="0" applyFont="1" applyFill="1"/>
    <xf numFmtId="0" fontId="70" fillId="0" borderId="35" xfId="7" applyFont="1" applyFill="1" applyBorder="1" applyAlignment="1" applyProtection="1">
      <alignment horizontal="center"/>
    </xf>
    <xf numFmtId="0" fontId="70" fillId="0" borderId="35" xfId="7" applyFont="1" applyFill="1" applyBorder="1" applyAlignment="1" applyProtection="1">
      <alignment horizontal="center" vertical="center"/>
    </xf>
    <xf numFmtId="39" fontId="69" fillId="0" borderId="35" xfId="7" applyNumberFormat="1" applyFont="1" applyFill="1" applyBorder="1" applyAlignment="1" applyProtection="1">
      <alignment horizontal="center" vertical="center"/>
    </xf>
    <xf numFmtId="39" fontId="69" fillId="18" borderId="35" xfId="7" applyNumberFormat="1" applyFont="1" applyFill="1" applyBorder="1" applyAlignment="1" applyProtection="1">
      <alignment horizontal="right"/>
    </xf>
    <xf numFmtId="39" fontId="69" fillId="0" borderId="35" xfId="7" applyNumberFormat="1" applyFont="1" applyFill="1" applyBorder="1" applyAlignment="1" applyProtection="1">
      <alignment horizontal="right"/>
    </xf>
    <xf numFmtId="39" fontId="69" fillId="0" borderId="36" xfId="7" applyNumberFormat="1" applyFont="1" applyFill="1" applyBorder="1" applyAlignment="1" applyProtection="1">
      <alignment horizontal="right"/>
    </xf>
    <xf numFmtId="0" fontId="69" fillId="0" borderId="0" xfId="19" applyFont="1" applyBorder="1" applyAlignment="1" applyProtection="1"/>
    <xf numFmtId="0" fontId="69" fillId="0" borderId="0" xfId="19" applyFont="1" applyBorder="1" applyAlignment="1" applyProtection="1">
      <alignment horizontal="center" vertical="center"/>
    </xf>
    <xf numFmtId="0" fontId="51" fillId="0" borderId="0" xfId="7" applyFont="1" applyFill="1" applyBorder="1" applyAlignment="1">
      <alignment horizontal="center" vertical="center"/>
    </xf>
    <xf numFmtId="0" fontId="69" fillId="18" borderId="0" xfId="19" applyFont="1" applyFill="1" applyBorder="1" applyAlignment="1" applyProtection="1">
      <alignment horizontal="right"/>
    </xf>
    <xf numFmtId="0" fontId="69" fillId="0" borderId="0" xfId="19" applyFont="1" applyBorder="1" applyAlignment="1" applyProtection="1">
      <alignment horizontal="right"/>
    </xf>
    <xf numFmtId="0" fontId="69" fillId="0" borderId="25" xfId="19" applyFont="1" applyFill="1" applyBorder="1" applyAlignment="1" applyProtection="1">
      <alignment horizontal="right"/>
    </xf>
    <xf numFmtId="4" fontId="72" fillId="0" borderId="35" xfId="7" applyNumberFormat="1" applyFont="1" applyFill="1" applyBorder="1" applyAlignment="1">
      <alignment vertical="center"/>
    </xf>
    <xf numFmtId="4" fontId="72" fillId="18" borderId="35" xfId="7" applyNumberFormat="1" applyFont="1" applyFill="1" applyBorder="1" applyAlignment="1">
      <alignment vertical="center"/>
    </xf>
    <xf numFmtId="4" fontId="72" fillId="0" borderId="36" xfId="7" applyNumberFormat="1" applyFont="1" applyFill="1" applyBorder="1" applyAlignment="1">
      <alignment vertical="center"/>
    </xf>
    <xf numFmtId="4" fontId="72" fillId="0" borderId="0" xfId="7" applyNumberFormat="1" applyFont="1" applyFill="1" applyBorder="1" applyAlignment="1">
      <alignment vertical="center"/>
    </xf>
    <xf numFmtId="4" fontId="72" fillId="18" borderId="0" xfId="7" applyNumberFormat="1" applyFont="1" applyFill="1" applyBorder="1" applyAlignment="1">
      <alignment vertical="center"/>
    </xf>
    <xf numFmtId="4" fontId="72" fillId="0" borderId="25" xfId="7" applyNumberFormat="1" applyFont="1" applyFill="1" applyBorder="1" applyAlignment="1">
      <alignment vertical="center"/>
    </xf>
    <xf numFmtId="173" fontId="69" fillId="18" borderId="0" xfId="7" applyNumberFormat="1" applyFont="1" applyFill="1" applyBorder="1" applyAlignment="1" applyProtection="1">
      <alignment horizontal="right"/>
    </xf>
    <xf numFmtId="173" fontId="69" fillId="0" borderId="0" xfId="7" applyNumberFormat="1" applyFont="1" applyFill="1" applyBorder="1" applyAlignment="1" applyProtection="1">
      <alignment horizontal="right"/>
    </xf>
    <xf numFmtId="173" fontId="69" fillId="0" borderId="25" xfId="7" applyNumberFormat="1" applyFont="1" applyFill="1" applyBorder="1" applyAlignment="1" applyProtection="1">
      <alignment horizontal="right"/>
    </xf>
    <xf numFmtId="39" fontId="69" fillId="0" borderId="52" xfId="7" applyNumberFormat="1" applyFont="1" applyFill="1" applyBorder="1" applyAlignment="1" applyProtection="1">
      <alignment horizontal="center" vertical="center"/>
    </xf>
    <xf numFmtId="39" fontId="69" fillId="18" borderId="52" xfId="7" applyNumberFormat="1" applyFont="1" applyFill="1" applyBorder="1" applyAlignment="1" applyProtection="1">
      <alignment horizontal="center" vertical="center"/>
    </xf>
    <xf numFmtId="39" fontId="69" fillId="0" borderId="53" xfId="7" applyNumberFormat="1" applyFont="1" applyFill="1" applyBorder="1" applyAlignment="1" applyProtection="1">
      <alignment horizontal="center" vertical="center"/>
    </xf>
    <xf numFmtId="0" fontId="51" fillId="18" borderId="2" xfId="7" applyFont="1" applyFill="1" applyBorder="1"/>
    <xf numFmtId="0" fontId="70" fillId="18" borderId="0" xfId="7" applyFont="1" applyFill="1" applyBorder="1" applyAlignment="1" applyProtection="1">
      <alignment horizontal="centerContinuous"/>
    </xf>
    <xf numFmtId="0" fontId="51" fillId="18" borderId="46" xfId="7" applyFont="1" applyFill="1" applyBorder="1"/>
    <xf numFmtId="0" fontId="51" fillId="18" borderId="0" xfId="7" applyFont="1" applyFill="1" applyBorder="1" applyAlignment="1">
      <alignment horizontal="center"/>
    </xf>
    <xf numFmtId="0" fontId="51" fillId="18" borderId="0" xfId="7" applyFont="1" applyFill="1" applyBorder="1" applyAlignment="1">
      <alignment vertical="center"/>
    </xf>
    <xf numFmtId="0" fontId="50" fillId="18" borderId="0" xfId="7" applyFont="1" applyFill="1" applyBorder="1" applyAlignment="1">
      <alignment horizontal="center" vertical="center"/>
    </xf>
    <xf numFmtId="0" fontId="51" fillId="18" borderId="0" xfId="7" applyFont="1" applyFill="1" applyBorder="1"/>
    <xf numFmtId="176" fontId="51" fillId="18" borderId="0" xfId="18" applyNumberFormat="1" applyFont="1" applyFill="1" applyBorder="1" applyAlignment="1">
      <alignment horizontal="right"/>
    </xf>
    <xf numFmtId="0" fontId="50" fillId="18" borderId="0" xfId="7" applyFont="1" applyFill="1" applyBorder="1" applyAlignment="1">
      <alignment horizontal="right"/>
    </xf>
    <xf numFmtId="0" fontId="51" fillId="18" borderId="0" xfId="7" applyFont="1" applyFill="1" applyBorder="1" applyAlignment="1">
      <alignment horizontal="center" vertical="center"/>
    </xf>
    <xf numFmtId="0" fontId="51" fillId="18" borderId="0" xfId="7" applyFont="1" applyFill="1" applyBorder="1" applyAlignment="1">
      <alignment horizontal="right"/>
    </xf>
    <xf numFmtId="4" fontId="69" fillId="0" borderId="34" xfId="7" applyNumberFormat="1" applyFont="1" applyFill="1" applyBorder="1" applyAlignment="1">
      <alignment vertical="center"/>
    </xf>
    <xf numFmtId="4" fontId="69" fillId="0" borderId="38" xfId="19" applyNumberFormat="1" applyFont="1" applyBorder="1" applyAlignment="1" applyProtection="1">
      <alignment vertical="center"/>
    </xf>
    <xf numFmtId="4" fontId="51" fillId="18" borderId="1" xfId="7" applyNumberFormat="1" applyFont="1" applyFill="1" applyBorder="1" applyAlignment="1">
      <alignment vertical="center"/>
    </xf>
    <xf numFmtId="4" fontId="72" fillId="18" borderId="24" xfId="7" applyNumberFormat="1" applyFont="1" applyFill="1" applyBorder="1" applyAlignment="1">
      <alignment horizontal="center" vertical="center"/>
    </xf>
    <xf numFmtId="4" fontId="51" fillId="18" borderId="69" xfId="7" applyNumberFormat="1" applyFont="1" applyFill="1" applyBorder="1" applyAlignment="1">
      <alignment horizontal="center" vertical="center"/>
    </xf>
    <xf numFmtId="0" fontId="69" fillId="18" borderId="0" xfId="7" applyFont="1" applyFill="1" applyAlignment="1">
      <alignment horizontal="center"/>
    </xf>
    <xf numFmtId="0" fontId="70" fillId="18" borderId="0" xfId="7" applyFont="1" applyFill="1" applyAlignment="1">
      <alignment horizontal="center"/>
    </xf>
    <xf numFmtId="0" fontId="51" fillId="18" borderId="0" xfId="7" applyFont="1" applyFill="1" applyBorder="1" applyAlignment="1">
      <alignment horizontal="center" wrapText="1"/>
    </xf>
    <xf numFmtId="0" fontId="50" fillId="18" borderId="0" xfId="7" applyFont="1" applyFill="1" applyBorder="1" applyAlignment="1">
      <alignment horizontal="center"/>
    </xf>
    <xf numFmtId="0" fontId="51" fillId="18" borderId="0" xfId="7" applyFont="1" applyFill="1" applyBorder="1" applyAlignment="1">
      <alignment horizontal="center"/>
    </xf>
    <xf numFmtId="0" fontId="67" fillId="0" borderId="0" xfId="7" applyFont="1" applyBorder="1" applyAlignment="1">
      <alignment horizontal="center"/>
    </xf>
    <xf numFmtId="0" fontId="68" fillId="0" borderId="0" xfId="7" applyFont="1" applyBorder="1" applyAlignment="1">
      <alignment horizontal="center"/>
    </xf>
    <xf numFmtId="0" fontId="39" fillId="12" borderId="0" xfId="13" applyFont="1" applyFill="1" applyBorder="1" applyAlignment="1">
      <alignment horizontal="center"/>
    </xf>
    <xf numFmtId="164" fontId="31" fillId="0" borderId="28" xfId="15" applyNumberFormat="1" applyFont="1" applyFill="1" applyBorder="1" applyAlignment="1">
      <alignment horizontal="right"/>
    </xf>
    <xf numFmtId="164" fontId="31" fillId="0" borderId="29" xfId="15" applyNumberFormat="1" applyFont="1" applyFill="1" applyBorder="1" applyAlignment="1">
      <alignment horizontal="right"/>
    </xf>
    <xf numFmtId="164" fontId="31" fillId="0" borderId="31" xfId="15" applyNumberFormat="1" applyFont="1" applyFill="1" applyBorder="1" applyAlignment="1">
      <alignment horizontal="right"/>
    </xf>
    <xf numFmtId="164" fontId="31" fillId="0" borderId="32" xfId="15" applyNumberFormat="1" applyFont="1" applyFill="1" applyBorder="1" applyAlignment="1">
      <alignment horizontal="right"/>
    </xf>
    <xf numFmtId="164" fontId="31" fillId="0" borderId="1" xfId="15" applyNumberFormat="1" applyFont="1" applyFill="1" applyBorder="1" applyAlignment="1">
      <alignment horizontal="right"/>
    </xf>
    <xf numFmtId="164" fontId="31" fillId="0" borderId="2" xfId="15" applyNumberFormat="1" applyFont="1" applyFill="1" applyBorder="1" applyAlignment="1">
      <alignment horizontal="right"/>
    </xf>
    <xf numFmtId="166" fontId="58" fillId="22" borderId="1" xfId="3" applyNumberFormat="1" applyFont="1" applyFill="1" applyBorder="1" applyAlignment="1">
      <alignment horizontal="center" vertical="justify"/>
    </xf>
    <xf numFmtId="166" fontId="58" fillId="22" borderId="2" xfId="3" applyNumberFormat="1" applyFont="1" applyFill="1" applyBorder="1" applyAlignment="1">
      <alignment horizontal="center" vertical="justify"/>
    </xf>
    <xf numFmtId="4" fontId="13" fillId="18" borderId="1" xfId="0" applyNumberFormat="1" applyFont="1" applyFill="1" applyBorder="1" applyAlignment="1">
      <alignment horizontal="right"/>
    </xf>
    <xf numFmtId="4" fontId="13" fillId="18" borderId="2" xfId="0" applyNumberFormat="1" applyFont="1" applyFill="1" applyBorder="1" applyAlignment="1">
      <alignment horizontal="right"/>
    </xf>
    <xf numFmtId="39" fontId="69" fillId="18" borderId="48" xfId="7" applyNumberFormat="1" applyFont="1" applyFill="1" applyBorder="1" applyAlignment="1" applyProtection="1">
      <alignment horizontal="center" vertical="center"/>
      <protection locked="0"/>
    </xf>
    <xf numFmtId="39" fontId="69" fillId="0" borderId="48" xfId="7" applyNumberFormat="1" applyFont="1" applyFill="1" applyBorder="1" applyAlignment="1" applyProtection="1">
      <alignment horizontal="center" vertical="center"/>
      <protection locked="0"/>
    </xf>
    <xf numFmtId="4" fontId="50" fillId="18" borderId="25" xfId="20" applyNumberFormat="1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39" fontId="70" fillId="18" borderId="48" xfId="7" applyNumberFormat="1" applyFont="1" applyFill="1" applyBorder="1" applyAlignment="1" applyProtection="1">
      <alignment horizontal="right" wrapText="1"/>
      <protection locked="0"/>
    </xf>
    <xf numFmtId="39" fontId="70" fillId="0" borderId="48" xfId="7" applyNumberFormat="1" applyFont="1" applyFill="1" applyBorder="1" applyAlignment="1" applyProtection="1">
      <alignment horizontal="right" vertical="center" wrapText="1"/>
      <protection locked="0"/>
    </xf>
    <xf numFmtId="4" fontId="50" fillId="18" borderId="44" xfId="20" applyNumberFormat="1" applyFont="1" applyFill="1" applyBorder="1" applyProtection="1">
      <protection locked="0"/>
    </xf>
    <xf numFmtId="4" fontId="51" fillId="18" borderId="9" xfId="20" applyNumberFormat="1" applyFont="1" applyFill="1" applyBorder="1" applyAlignment="1" applyProtection="1">
      <alignment horizontal="right"/>
      <protection locked="0"/>
    </xf>
    <xf numFmtId="4" fontId="73" fillId="18" borderId="25" xfId="19" applyNumberFormat="1" applyFont="1" applyFill="1" applyBorder="1" applyAlignment="1" applyProtection="1">
      <protection locked="0"/>
    </xf>
    <xf numFmtId="0" fontId="0" fillId="0" borderId="0" xfId="0" applyFill="1" applyProtection="1">
      <protection locked="0"/>
    </xf>
    <xf numFmtId="4" fontId="73" fillId="18" borderId="44" xfId="19" applyNumberFormat="1" applyFont="1" applyFill="1" applyBorder="1" applyAlignment="1" applyProtection="1">
      <protection locked="0"/>
    </xf>
    <xf numFmtId="4" fontId="51" fillId="18" borderId="9" xfId="20" applyNumberFormat="1" applyFont="1" applyFill="1" applyBorder="1" applyAlignment="1" applyProtection="1">
      <alignment horizontal="right" vertical="center"/>
      <protection locked="0"/>
    </xf>
    <xf numFmtId="4" fontId="51" fillId="18" borderId="9" xfId="20" quotePrefix="1" applyNumberFormat="1" applyFont="1" applyFill="1" applyBorder="1" applyAlignment="1" applyProtection="1">
      <alignment horizontal="right" vertical="center"/>
      <protection locked="0"/>
    </xf>
    <xf numFmtId="4" fontId="51" fillId="18" borderId="25" xfId="20" applyNumberFormat="1" applyFont="1" applyFill="1" applyBorder="1" applyAlignment="1" applyProtection="1">
      <protection locked="0"/>
    </xf>
    <xf numFmtId="4" fontId="71" fillId="18" borderId="25" xfId="0" applyNumberFormat="1" applyFont="1" applyFill="1" applyBorder="1" applyProtection="1">
      <protection locked="0"/>
    </xf>
    <xf numFmtId="4" fontId="51" fillId="18" borderId="66" xfId="20" applyNumberFormat="1" applyFont="1" applyFill="1" applyBorder="1" applyAlignment="1" applyProtection="1">
      <alignment horizontal="right"/>
      <protection locked="0"/>
    </xf>
    <xf numFmtId="4" fontId="51" fillId="18" borderId="48" xfId="20" applyNumberFormat="1" applyFont="1" applyFill="1" applyBorder="1" applyAlignment="1" applyProtection="1">
      <alignment horizontal="right"/>
      <protection locked="0"/>
    </xf>
    <xf numFmtId="164" fontId="50" fillId="0" borderId="44" xfId="20" applyFont="1" applyFill="1" applyBorder="1" applyProtection="1">
      <protection locked="0"/>
    </xf>
    <xf numFmtId="4" fontId="51" fillId="0" borderId="9" xfId="20" applyNumberFormat="1" applyFont="1" applyFill="1" applyBorder="1" applyAlignment="1" applyProtection="1">
      <alignment horizontal="right"/>
      <protection locked="0"/>
    </xf>
    <xf numFmtId="4" fontId="51" fillId="0" borderId="9" xfId="20" applyNumberFormat="1" applyFont="1" applyFill="1" applyBorder="1" applyAlignment="1" applyProtection="1">
      <alignment horizontal="right" vertical="center"/>
      <protection locked="0"/>
    </xf>
    <xf numFmtId="39" fontId="73" fillId="18" borderId="44" xfId="19" applyNumberFormat="1" applyFont="1" applyFill="1" applyBorder="1" applyAlignment="1" applyProtection="1">
      <protection locked="0"/>
    </xf>
    <xf numFmtId="0" fontId="51" fillId="18" borderId="9" xfId="7" applyFont="1" applyFill="1" applyBorder="1" applyAlignment="1" applyProtection="1">
      <alignment horizontal="right"/>
      <protection locked="0"/>
    </xf>
    <xf numFmtId="4" fontId="51" fillId="0" borderId="66" xfId="20" quotePrefix="1" applyNumberFormat="1" applyFont="1" applyFill="1" applyBorder="1" applyAlignment="1" applyProtection="1">
      <alignment horizontal="right"/>
      <protection locked="0"/>
    </xf>
    <xf numFmtId="39" fontId="79" fillId="18" borderId="43" xfId="19" applyNumberFormat="1" applyFont="1" applyFill="1" applyBorder="1" applyAlignment="1" applyProtection="1">
      <alignment wrapText="1"/>
      <protection locked="0"/>
    </xf>
    <xf numFmtId="0" fontId="51" fillId="18" borderId="48" xfId="7" applyFont="1" applyFill="1" applyBorder="1" applyAlignment="1" applyProtection="1">
      <alignment horizontal="right"/>
      <protection locked="0"/>
    </xf>
    <xf numFmtId="4" fontId="51" fillId="0" borderId="9" xfId="20" quotePrefix="1" applyNumberFormat="1" applyFont="1" applyFill="1" applyBorder="1" applyAlignment="1" applyProtection="1">
      <alignment horizontal="right"/>
      <protection locked="0"/>
    </xf>
    <xf numFmtId="39" fontId="79" fillId="18" borderId="44" xfId="19" applyNumberFormat="1" applyFont="1" applyFill="1" applyBorder="1" applyAlignment="1" applyProtection="1">
      <protection locked="0"/>
    </xf>
    <xf numFmtId="39" fontId="79" fillId="18" borderId="50" xfId="19" applyNumberFormat="1" applyFont="1" applyFill="1" applyBorder="1" applyAlignment="1" applyProtection="1">
      <alignment wrapText="1"/>
      <protection locked="0"/>
    </xf>
    <xf numFmtId="174" fontId="0" fillId="0" borderId="0" xfId="0" applyNumberFormat="1" applyFill="1" applyProtection="1">
      <protection locked="0"/>
    </xf>
    <xf numFmtId="4" fontId="70" fillId="18" borderId="25" xfId="7" applyNumberFormat="1" applyFont="1" applyFill="1" applyBorder="1" applyAlignment="1" applyProtection="1">
      <alignment horizontal="fill"/>
      <protection locked="0"/>
    </xf>
    <xf numFmtId="4" fontId="69" fillId="18" borderId="25" xfId="7" applyNumberFormat="1" applyFont="1" applyFill="1" applyBorder="1" applyProtection="1">
      <protection locked="0"/>
    </xf>
    <xf numFmtId="4" fontId="51" fillId="18" borderId="25" xfId="20" applyNumberFormat="1" applyFont="1" applyFill="1" applyBorder="1" applyAlignment="1" applyProtection="1">
      <alignment horizontal="right"/>
      <protection locked="0"/>
    </xf>
    <xf numFmtId="4" fontId="70" fillId="18" borderId="25" xfId="7" applyNumberFormat="1" applyFont="1" applyFill="1" applyBorder="1" applyAlignment="1" applyProtection="1">
      <alignment horizontal="right"/>
      <protection locked="0"/>
    </xf>
    <xf numFmtId="4" fontId="69" fillId="18" borderId="25" xfId="7" applyNumberFormat="1" applyFont="1" applyFill="1" applyBorder="1" applyAlignment="1" applyProtection="1">
      <alignment horizontal="right"/>
      <protection locked="0"/>
    </xf>
    <xf numFmtId="4" fontId="80" fillId="18" borderId="47" xfId="17" applyNumberFormat="1" applyFont="1" applyFill="1" applyBorder="1" applyProtection="1">
      <protection locked="0"/>
    </xf>
    <xf numFmtId="4" fontId="0" fillId="0" borderId="0" xfId="0" applyNumberFormat="1" applyFill="1" applyProtection="1">
      <protection locked="0"/>
    </xf>
    <xf numFmtId="0" fontId="50" fillId="18" borderId="0" xfId="7" applyFont="1" applyFill="1" applyBorder="1" applyAlignment="1" applyProtection="1">
      <alignment horizontal="right"/>
      <protection locked="0"/>
    </xf>
    <xf numFmtId="0" fontId="71" fillId="0" borderId="24" xfId="0" applyFont="1" applyBorder="1" applyProtection="1">
      <protection hidden="1"/>
    </xf>
    <xf numFmtId="4" fontId="75" fillId="0" borderId="35" xfId="7" applyNumberFormat="1" applyFont="1" applyFill="1" applyBorder="1" applyAlignment="1" applyProtection="1">
      <alignment vertical="center"/>
      <protection hidden="1"/>
    </xf>
    <xf numFmtId="4" fontId="72" fillId="0" borderId="35" xfId="7" applyNumberFormat="1" applyFont="1" applyFill="1" applyBorder="1" applyAlignment="1" applyProtection="1">
      <alignment vertical="center"/>
      <protection hidden="1"/>
    </xf>
    <xf numFmtId="4" fontId="76" fillId="0" borderId="0" xfId="7" applyNumberFormat="1" applyFont="1" applyFill="1" applyBorder="1" applyAlignment="1" applyProtection="1">
      <alignment vertical="center"/>
      <protection hidden="1"/>
    </xf>
    <xf numFmtId="4" fontId="72" fillId="0" borderId="0" xfId="7" applyNumberFormat="1" applyFont="1" applyFill="1" applyBorder="1" applyAlignment="1" applyProtection="1">
      <alignment vertical="center"/>
      <protection hidden="1"/>
    </xf>
    <xf numFmtId="4" fontId="70" fillId="0" borderId="24" xfId="7" applyNumberFormat="1" applyFont="1" applyFill="1" applyBorder="1" applyAlignment="1" applyProtection="1">
      <alignment vertical="center"/>
      <protection hidden="1"/>
    </xf>
    <xf numFmtId="0" fontId="70" fillId="0" borderId="0" xfId="7" applyFont="1" applyFill="1" applyBorder="1" applyAlignment="1" applyProtection="1">
      <alignment horizontal="center"/>
      <protection hidden="1"/>
    </xf>
    <xf numFmtId="0" fontId="70" fillId="0" borderId="0" xfId="7" applyFont="1" applyFill="1" applyBorder="1" applyAlignment="1" applyProtection="1">
      <alignment horizontal="center" vertical="center"/>
      <protection hidden="1"/>
    </xf>
    <xf numFmtId="39" fontId="69" fillId="0" borderId="68" xfId="7" applyNumberFormat="1" applyFont="1" applyFill="1" applyBorder="1" applyAlignment="1" applyProtection="1">
      <alignment horizontal="center" vertical="center"/>
      <protection hidden="1"/>
    </xf>
    <xf numFmtId="39" fontId="69" fillId="0" borderId="52" xfId="7" applyNumberFormat="1" applyFont="1" applyFill="1" applyBorder="1" applyAlignment="1" applyProtection="1">
      <alignment horizontal="center" vertical="center"/>
      <protection hidden="1"/>
    </xf>
    <xf numFmtId="4" fontId="51" fillId="18" borderId="70" xfId="7" applyNumberFormat="1" applyFont="1" applyFill="1" applyBorder="1" applyAlignment="1" applyProtection="1">
      <alignment vertical="center"/>
      <protection hidden="1"/>
    </xf>
    <xf numFmtId="39" fontId="69" fillId="0" borderId="48" xfId="7" applyNumberFormat="1" applyFont="1" applyFill="1" applyBorder="1" applyAlignment="1" applyProtection="1">
      <alignment horizontal="left" vertical="center"/>
      <protection hidden="1"/>
    </xf>
    <xf numFmtId="39" fontId="69" fillId="0" borderId="48" xfId="7" applyNumberFormat="1" applyFont="1" applyFill="1" applyBorder="1" applyAlignment="1" applyProtection="1">
      <alignment horizontal="center" vertical="center"/>
      <protection hidden="1"/>
    </xf>
    <xf numFmtId="39" fontId="69" fillId="0" borderId="26" xfId="7" applyNumberFormat="1" applyFont="1" applyFill="1" applyBorder="1" applyAlignment="1" applyProtection="1">
      <alignment horizontal="right" vertical="center"/>
      <protection hidden="1"/>
    </xf>
    <xf numFmtId="39" fontId="69" fillId="18" borderId="17" xfId="7" applyNumberFormat="1" applyFont="1" applyFill="1" applyBorder="1" applyAlignment="1" applyProtection="1">
      <alignment horizontal="left" vertical="center"/>
      <protection hidden="1"/>
    </xf>
    <xf numFmtId="39" fontId="69" fillId="18" borderId="48" xfId="7" applyNumberFormat="1" applyFont="1" applyFill="1" applyBorder="1" applyAlignment="1" applyProtection="1">
      <alignment horizontal="center" vertical="center"/>
      <protection hidden="1"/>
    </xf>
    <xf numFmtId="39" fontId="70" fillId="0" borderId="67" xfId="7" applyNumberFormat="1" applyFont="1" applyFill="1" applyBorder="1" applyAlignment="1" applyProtection="1">
      <protection hidden="1"/>
    </xf>
    <xf numFmtId="39" fontId="70" fillId="18" borderId="48" xfId="7" applyNumberFormat="1" applyFont="1" applyFill="1" applyBorder="1" applyAlignment="1" applyProtection="1">
      <alignment horizontal="left" vertical="center"/>
      <protection hidden="1"/>
    </xf>
    <xf numFmtId="39" fontId="70" fillId="18" borderId="48" xfId="7" applyNumberFormat="1" applyFont="1" applyFill="1" applyBorder="1" applyAlignment="1" applyProtection="1">
      <alignment horizontal="right" wrapText="1"/>
      <protection hidden="1"/>
    </xf>
    <xf numFmtId="39" fontId="70" fillId="18" borderId="48" xfId="7" applyNumberFormat="1" applyFont="1" applyFill="1" applyBorder="1" applyAlignment="1" applyProtection="1">
      <alignment horizontal="center" vertical="center"/>
      <protection hidden="1"/>
    </xf>
    <xf numFmtId="0" fontId="51" fillId="18" borderId="9" xfId="7" applyFont="1" applyFill="1" applyBorder="1" applyAlignment="1" applyProtection="1">
      <alignment horizontal="left" wrapText="1"/>
      <protection hidden="1"/>
    </xf>
    <xf numFmtId="4" fontId="51" fillId="18" borderId="9" xfId="0" applyNumberFormat="1" applyFont="1" applyFill="1" applyBorder="1" applyAlignment="1" applyProtection="1">
      <alignment horizontal="right"/>
      <protection hidden="1"/>
    </xf>
    <xf numFmtId="4" fontId="51" fillId="18" borderId="9" xfId="19" applyNumberFormat="1" applyFont="1" applyFill="1" applyBorder="1" applyAlignment="1" applyProtection="1">
      <alignment horizontal="center"/>
      <protection hidden="1"/>
    </xf>
    <xf numFmtId="0" fontId="71" fillId="18" borderId="9" xfId="7" applyFont="1" applyFill="1" applyBorder="1" applyAlignment="1" applyProtection="1">
      <alignment horizontal="left" vertical="top" wrapText="1"/>
      <protection hidden="1"/>
    </xf>
    <xf numFmtId="39" fontId="70" fillId="0" borderId="67" xfId="7" applyNumberFormat="1" applyFont="1" applyFill="1" applyBorder="1" applyAlignment="1" applyProtection="1">
      <alignment vertical="center"/>
      <protection hidden="1"/>
    </xf>
    <xf numFmtId="4" fontId="51" fillId="18" borderId="9" xfId="0" applyNumberFormat="1" applyFont="1" applyFill="1" applyBorder="1" applyAlignment="1" applyProtection="1">
      <alignment horizontal="right" vertical="center"/>
      <protection hidden="1"/>
    </xf>
    <xf numFmtId="4" fontId="51" fillId="18" borderId="9" xfId="19" applyNumberFormat="1" applyFont="1" applyFill="1" applyBorder="1" applyAlignment="1" applyProtection="1">
      <alignment horizontal="center" vertical="center"/>
      <protection hidden="1"/>
    </xf>
    <xf numFmtId="0" fontId="52" fillId="18" borderId="9" xfId="0" applyFont="1" applyFill="1" applyBorder="1" applyAlignment="1" applyProtection="1">
      <alignment horizontal="left" vertical="top" wrapText="1"/>
      <protection hidden="1"/>
    </xf>
    <xf numFmtId="0" fontId="51" fillId="18" borderId="48" xfId="7" applyFont="1" applyFill="1" applyBorder="1" applyAlignment="1" applyProtection="1">
      <alignment horizontal="left" wrapText="1"/>
      <protection hidden="1"/>
    </xf>
    <xf numFmtId="4" fontId="51" fillId="18" borderId="66" xfId="0" applyNumberFormat="1" applyFont="1" applyFill="1" applyBorder="1" applyAlignment="1" applyProtection="1">
      <alignment horizontal="right"/>
      <protection hidden="1"/>
    </xf>
    <xf numFmtId="4" fontId="51" fillId="18" borderId="66" xfId="19" applyNumberFormat="1" applyFont="1" applyFill="1" applyBorder="1" applyAlignment="1" applyProtection="1">
      <alignment horizontal="center"/>
      <protection hidden="1"/>
    </xf>
    <xf numFmtId="0" fontId="51" fillId="18" borderId="66" xfId="7" applyFont="1" applyFill="1" applyBorder="1" applyAlignment="1" applyProtection="1">
      <alignment horizontal="left" wrapText="1"/>
      <protection hidden="1"/>
    </xf>
    <xf numFmtId="0" fontId="51" fillId="18" borderId="9" xfId="7" applyFont="1" applyFill="1" applyBorder="1" applyAlignment="1" applyProtection="1">
      <alignment horizontal="left"/>
      <protection hidden="1"/>
    </xf>
    <xf numFmtId="0" fontId="52" fillId="18" borderId="48" xfId="0" applyFont="1" applyFill="1" applyBorder="1" applyAlignment="1" applyProtection="1">
      <alignment horizontal="left" vertical="top" wrapText="1"/>
      <protection hidden="1"/>
    </xf>
    <xf numFmtId="4" fontId="51" fillId="18" borderId="48" xfId="0" applyNumberFormat="1" applyFont="1" applyFill="1" applyBorder="1" applyAlignment="1" applyProtection="1">
      <alignment horizontal="right"/>
      <protection hidden="1"/>
    </xf>
    <xf numFmtId="0" fontId="51" fillId="18" borderId="48" xfId="19" applyFont="1" applyFill="1" applyBorder="1" applyAlignment="1" applyProtection="1">
      <alignment horizontal="center"/>
      <protection hidden="1"/>
    </xf>
    <xf numFmtId="0" fontId="52" fillId="0" borderId="9" xfId="0" applyFont="1" applyFill="1" applyBorder="1" applyAlignment="1" applyProtection="1">
      <alignment horizontal="left" vertical="top" wrapText="1"/>
      <protection hidden="1"/>
    </xf>
    <xf numFmtId="4" fontId="51" fillId="0" borderId="9" xfId="0" applyNumberFormat="1" applyFont="1" applyFill="1" applyBorder="1" applyAlignment="1" applyProtection="1">
      <alignment horizontal="right"/>
      <protection hidden="1"/>
    </xf>
    <xf numFmtId="0" fontId="51" fillId="0" borderId="9" xfId="19" applyFont="1" applyBorder="1" applyAlignment="1" applyProtection="1">
      <alignment horizontal="center"/>
      <protection hidden="1"/>
    </xf>
    <xf numFmtId="4" fontId="51" fillId="0" borderId="9" xfId="0" applyNumberFormat="1" applyFont="1" applyFill="1" applyBorder="1" applyAlignment="1" applyProtection="1">
      <alignment horizontal="right" vertical="center"/>
      <protection hidden="1"/>
    </xf>
    <xf numFmtId="0" fontId="51" fillId="0" borderId="9" xfId="19" applyFont="1" applyBorder="1" applyAlignment="1" applyProtection="1">
      <alignment horizontal="center" vertical="center"/>
      <protection hidden="1"/>
    </xf>
    <xf numFmtId="4" fontId="51" fillId="18" borderId="48" xfId="0" applyNumberFormat="1" applyFont="1" applyFill="1" applyBorder="1" applyAlignment="1" applyProtection="1">
      <alignment horizontal="left"/>
      <protection hidden="1"/>
    </xf>
    <xf numFmtId="0" fontId="51" fillId="18" borderId="9" xfId="19" applyFont="1" applyFill="1" applyBorder="1" applyAlignment="1" applyProtection="1">
      <alignment horizontal="center"/>
      <protection hidden="1"/>
    </xf>
    <xf numFmtId="4" fontId="51" fillId="18" borderId="10" xfId="0" applyNumberFormat="1" applyFont="1" applyFill="1" applyBorder="1" applyAlignment="1" applyProtection="1">
      <alignment horizontal="left"/>
      <protection hidden="1"/>
    </xf>
    <xf numFmtId="39" fontId="70" fillId="0" borderId="26" xfId="7" applyNumberFormat="1" applyFont="1" applyFill="1" applyBorder="1" applyAlignment="1" applyProtection="1">
      <protection hidden="1"/>
    </xf>
    <xf numFmtId="4" fontId="51" fillId="18" borderId="6" xfId="0" applyNumberFormat="1" applyFont="1" applyFill="1" applyBorder="1" applyAlignment="1" applyProtection="1">
      <alignment horizontal="left"/>
      <protection hidden="1"/>
    </xf>
    <xf numFmtId="39" fontId="69" fillId="0" borderId="67" xfId="7" applyNumberFormat="1" applyFont="1" applyFill="1" applyBorder="1" applyAlignment="1" applyProtection="1">
      <protection hidden="1"/>
    </xf>
    <xf numFmtId="39" fontId="69" fillId="18" borderId="48" xfId="7" applyNumberFormat="1" applyFont="1" applyFill="1" applyBorder="1" applyAlignment="1" applyProtection="1">
      <alignment horizontal="left" vertical="center"/>
      <protection hidden="1"/>
    </xf>
    <xf numFmtId="4" fontId="51" fillId="18" borderId="9" xfId="0" applyNumberFormat="1" applyFont="1" applyFill="1" applyBorder="1" applyAlignment="1" applyProtection="1">
      <alignment horizontal="left"/>
      <protection hidden="1"/>
    </xf>
    <xf numFmtId="4" fontId="51" fillId="18" borderId="9" xfId="0" applyNumberFormat="1" applyFont="1" applyFill="1" applyBorder="1" applyAlignment="1" applyProtection="1">
      <alignment horizontal="left" wrapText="1"/>
      <protection hidden="1"/>
    </xf>
    <xf numFmtId="0" fontId="51" fillId="18" borderId="2" xfId="7" applyFont="1" applyFill="1" applyBorder="1" applyAlignment="1" applyProtection="1">
      <alignment horizontal="center" vertical="center"/>
      <protection hidden="1"/>
    </xf>
    <xf numFmtId="0" fontId="78" fillId="18" borderId="2" xfId="7" applyFont="1" applyFill="1" applyBorder="1" applyAlignment="1" applyProtection="1">
      <alignment horizontal="right" vertical="center"/>
      <protection hidden="1"/>
    </xf>
    <xf numFmtId="0" fontId="78" fillId="18" borderId="49" xfId="7" applyFont="1" applyFill="1" applyBorder="1" applyAlignment="1" applyProtection="1">
      <alignment horizontal="right" vertical="center"/>
      <protection hidden="1"/>
    </xf>
    <xf numFmtId="0" fontId="72" fillId="18" borderId="0" xfId="7" applyFont="1" applyFill="1" applyBorder="1" applyAlignment="1" applyProtection="1">
      <alignment horizontal="center" vertical="center"/>
      <protection hidden="1"/>
    </xf>
    <xf numFmtId="0" fontId="72" fillId="18" borderId="0" xfId="7" applyFont="1" applyFill="1" applyBorder="1" applyAlignment="1" applyProtection="1">
      <alignment horizontal="left" vertical="center"/>
      <protection hidden="1"/>
    </xf>
    <xf numFmtId="0" fontId="69" fillId="18" borderId="0" xfId="7" applyFont="1" applyFill="1" applyBorder="1" applyAlignment="1" applyProtection="1">
      <alignment horizontal="right"/>
      <protection hidden="1"/>
    </xf>
    <xf numFmtId="4" fontId="70" fillId="18" borderId="0" xfId="7" applyNumberFormat="1" applyFont="1" applyFill="1" applyBorder="1" applyAlignment="1" applyProtection="1">
      <alignment horizontal="right"/>
      <protection hidden="1"/>
    </xf>
    <xf numFmtId="0" fontId="70" fillId="18" borderId="0" xfId="7" applyFont="1" applyFill="1" applyBorder="1" applyAlignment="1" applyProtection="1">
      <alignment horizontal="right"/>
      <protection hidden="1"/>
    </xf>
    <xf numFmtId="4" fontId="69" fillId="18" borderId="0" xfId="7" applyNumberFormat="1" applyFont="1" applyFill="1" applyBorder="1" applyAlignment="1" applyProtection="1">
      <alignment horizontal="right"/>
      <protection hidden="1"/>
    </xf>
    <xf numFmtId="175" fontId="70" fillId="18" borderId="0" xfId="7" applyNumberFormat="1" applyFont="1" applyFill="1" applyBorder="1" applyAlignment="1" applyProtection="1">
      <alignment horizontal="center" vertical="center"/>
      <protection hidden="1"/>
    </xf>
    <xf numFmtId="0" fontId="70" fillId="18" borderId="0" xfId="7" applyFont="1" applyFill="1" applyBorder="1" applyAlignment="1" applyProtection="1">
      <alignment vertical="center"/>
      <protection hidden="1"/>
    </xf>
    <xf numFmtId="0" fontId="70" fillId="18" borderId="0" xfId="7" applyFont="1" applyFill="1" applyBorder="1" applyAlignment="1" applyProtection="1">
      <alignment vertical="center"/>
      <protection hidden="1"/>
    </xf>
    <xf numFmtId="0" fontId="70" fillId="18" borderId="0" xfId="7" applyFont="1" applyFill="1" applyBorder="1" applyAlignment="1" applyProtection="1">
      <protection hidden="1"/>
    </xf>
    <xf numFmtId="4" fontId="70" fillId="18" borderId="0" xfId="7" applyNumberFormat="1" applyFont="1" applyFill="1" applyBorder="1" applyProtection="1">
      <protection hidden="1"/>
    </xf>
    <xf numFmtId="0" fontId="74" fillId="18" borderId="0" xfId="7" applyFont="1" applyFill="1" applyBorder="1" applyAlignment="1" applyProtection="1">
      <alignment horizontal="center" vertical="center"/>
      <protection hidden="1"/>
    </xf>
    <xf numFmtId="0" fontId="72" fillId="18" borderId="0" xfId="7" applyFont="1" applyFill="1" applyBorder="1" applyAlignment="1" applyProtection="1">
      <alignment horizontal="left"/>
      <protection hidden="1"/>
    </xf>
    <xf numFmtId="0" fontId="72" fillId="18" borderId="0" xfId="7" applyFont="1" applyFill="1" applyBorder="1" applyAlignment="1" applyProtection="1">
      <alignment horizontal="right"/>
      <protection hidden="1"/>
    </xf>
    <xf numFmtId="0" fontId="80" fillId="18" borderId="46" xfId="7" applyFont="1" applyFill="1" applyBorder="1" applyAlignment="1" applyProtection="1">
      <alignment horizontal="center" vertical="center"/>
      <protection hidden="1"/>
    </xf>
    <xf numFmtId="0" fontId="81" fillId="18" borderId="46" xfId="7" applyFont="1" applyFill="1" applyBorder="1" applyAlignment="1" applyProtection="1">
      <alignment horizontal="center" vertical="center"/>
      <protection hidden="1"/>
    </xf>
    <xf numFmtId="176" fontId="81" fillId="18" borderId="46" xfId="17" applyNumberFormat="1" applyFont="1" applyFill="1" applyBorder="1" applyAlignment="1" applyProtection="1">
      <alignment horizontal="right"/>
      <protection hidden="1"/>
    </xf>
    <xf numFmtId="0" fontId="80" fillId="18" borderId="46" xfId="7" applyFont="1" applyFill="1" applyBorder="1" applyAlignment="1" applyProtection="1">
      <alignment horizontal="right"/>
      <protection hidden="1"/>
    </xf>
  </cellXfs>
  <cellStyles count="26">
    <cellStyle name="Millares 2" xfId="15"/>
    <cellStyle name="Millares 2 2" xfId="20"/>
    <cellStyle name="Millares 7" xfId="3"/>
    <cellStyle name="Moneda 2" xfId="17"/>
    <cellStyle name="Moneda 3" xfId="21"/>
    <cellStyle name="Moneda 4" xfId="18"/>
    <cellStyle name="Moneda 5" xfId="22"/>
    <cellStyle name="Normal" xfId="0" builtinId="0"/>
    <cellStyle name="Normal 10 2" xfId="10"/>
    <cellStyle name="Normal 2" xfId="7"/>
    <cellStyle name="Normal 2 2" xfId="25"/>
    <cellStyle name="Normal 2 2 2" xfId="13"/>
    <cellStyle name="Normal 2 3" xfId="2"/>
    <cellStyle name="Normal 2 3 2" xfId="9"/>
    <cellStyle name="Normal 2 5" xfId="8"/>
    <cellStyle name="Normal 3" xfId="5"/>
    <cellStyle name="Normal 3 2" xfId="23"/>
    <cellStyle name="Normal 4" xfId="6"/>
    <cellStyle name="Normal 4 3" xfId="24"/>
    <cellStyle name="Normal_ANALISIS EL PUERTO" xfId="14"/>
    <cellStyle name="Normal_escalera y baño curo 2" xfId="12"/>
    <cellStyle name="Normal_Estimado de Costos Luperon (Agosto 08)" xfId="16"/>
    <cellStyle name="Normal_Hoja1" xfId="19"/>
    <cellStyle name="Normal_PESO VARILLAS" xfId="11"/>
    <cellStyle name="Normal_presupuesto y analisis de costos" xfId="4"/>
    <cellStyle name="Porcentaje" xfId="1" builtin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3)\000%20PENDIENTES%202013\000%20ANALISIS%20DE%20COSTO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4)\000%20ENVIADOS%202014\CONSTRUCCION%20DE%20ACERAS%20Y%20CONTENES%20ENTRE%2027%20DE%20FEBRERO%20Y%20JOSE%20AIBAR%20CASTELLA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ziza\AppData\Roaming\Microsoft\Excel\Users\Aziza\Downloads\palacios%20dwg\ANALISIS%20DE%20CO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osto%20y%20Presupuesto\AppData\Roaming\Microsoft\Excel\Documents%20and%20Settings\Administrador\Escritorio\EXCEL\ANALISIS%20DE%20COSTOS%20CONSTRUCCION\Copia%20de%20analisis%20de%20costos%20gener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Licitaci&#243;n%20de%20Obras\ANALISIS%20DE%20COSTO%20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PRESUPUESTOS%20(2013)\ENVIADOS\CONSTRUCCION%20DE%20ACERAS%20Y%20CONTENES%20ENTRE%2027%20DE%20FEBRERO%20Y%20JOSE%20AIBAR%20CASTELLAN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ANALISIS%20DE%20COSTO%20(01)%20%20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36\Costo%20&amp;%20Presupuesto\mickey\INGENIERIA\proyecto%20manuel%20remodel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zalo.milan/Downloads/GUIA-DE-ANALISIS-DE-COSTOS-CODIA-201511.11.15-2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RESUMEN"/>
      <sheetName val="ANALISIS OBRAS DE DRENAJE"/>
      <sheetName val="ANALISIS NUEVOS"/>
      <sheetName val="Hoja1"/>
      <sheetName val="000 ANALISIS DE COSTO 2013"/>
      <sheetName val="calculos"/>
      <sheetName val="Rendimiento Materiales"/>
      <sheetName val="Rendimientos OM"/>
      <sheetName val="resumen1"/>
      <sheetName val="ANALISIS NUEVOS (2)"/>
      <sheetName val="Rendimientos y M.O"/>
    </sheetNames>
    <sheetDataSet>
      <sheetData sheetId="0" refreshError="1">
        <row r="9">
          <cell r="F9">
            <v>517</v>
          </cell>
        </row>
        <row r="10">
          <cell r="F10">
            <v>2300</v>
          </cell>
        </row>
        <row r="300">
          <cell r="F300">
            <v>218.75</v>
          </cell>
        </row>
        <row r="302">
          <cell r="F302">
            <v>676.28</v>
          </cell>
        </row>
        <row r="454">
          <cell r="F454">
            <v>131.53</v>
          </cell>
        </row>
      </sheetData>
      <sheetData sheetId="1" refreshError="1">
        <row r="6">
          <cell r="D6">
            <v>162.5</v>
          </cell>
        </row>
        <row r="7">
          <cell r="H7">
            <v>557</v>
          </cell>
          <cell r="J7">
            <v>433</v>
          </cell>
        </row>
        <row r="15">
          <cell r="M15">
            <v>14.848000000000001</v>
          </cell>
        </row>
        <row r="16">
          <cell r="M16">
            <v>11.6</v>
          </cell>
        </row>
        <row r="17">
          <cell r="M17">
            <v>12.373333333333333</v>
          </cell>
        </row>
        <row r="18">
          <cell r="M18">
            <v>13.748148148148148</v>
          </cell>
        </row>
        <row r="19">
          <cell r="M19">
            <v>13.748148148148148</v>
          </cell>
        </row>
        <row r="20">
          <cell r="M20">
            <v>25.433333333333334</v>
          </cell>
        </row>
        <row r="22">
          <cell r="M22">
            <v>27.381818181818183</v>
          </cell>
        </row>
        <row r="29">
          <cell r="M29">
            <v>43.3</v>
          </cell>
        </row>
        <row r="31">
          <cell r="M31">
            <v>23.618181818181817</v>
          </cell>
        </row>
        <row r="33">
          <cell r="M33">
            <v>140.35264483627202</v>
          </cell>
        </row>
        <row r="34">
          <cell r="M34">
            <v>126.63636363636364</v>
          </cell>
        </row>
        <row r="36">
          <cell r="M36">
            <v>99.5</v>
          </cell>
        </row>
        <row r="38">
          <cell r="M38">
            <v>108.57894736842105</v>
          </cell>
        </row>
        <row r="39">
          <cell r="M39">
            <v>171.91666666666666</v>
          </cell>
        </row>
        <row r="41">
          <cell r="M41">
            <v>128.94999999999999</v>
          </cell>
        </row>
        <row r="44">
          <cell r="M44">
            <v>81.1875</v>
          </cell>
        </row>
        <row r="45">
          <cell r="M45">
            <v>14.942028985507246</v>
          </cell>
        </row>
        <row r="46">
          <cell r="M46">
            <v>99.92307692307692</v>
          </cell>
        </row>
        <row r="47">
          <cell r="M47">
            <v>86.6</v>
          </cell>
        </row>
        <row r="51">
          <cell r="M51">
            <v>57.92307692307692</v>
          </cell>
        </row>
        <row r="54">
          <cell r="M54">
            <v>99.3125</v>
          </cell>
        </row>
        <row r="56">
          <cell r="M56">
            <v>35.692307692307693</v>
          </cell>
        </row>
        <row r="58">
          <cell r="M58">
            <v>75.3</v>
          </cell>
        </row>
        <row r="66">
          <cell r="M66">
            <v>86.375</v>
          </cell>
        </row>
        <row r="81">
          <cell r="M81">
            <v>68.454545454545453</v>
          </cell>
        </row>
        <row r="120">
          <cell r="M120">
            <v>162.375</v>
          </cell>
        </row>
        <row r="196">
          <cell r="M196">
            <v>998.4</v>
          </cell>
        </row>
        <row r="199">
          <cell r="M199">
            <v>359.42857142857144</v>
          </cell>
        </row>
        <row r="206">
          <cell r="O206">
            <v>59.393218322427138</v>
          </cell>
        </row>
        <row r="211">
          <cell r="M211">
            <v>192</v>
          </cell>
        </row>
        <row r="212">
          <cell r="M212">
            <v>126.70050761421321</v>
          </cell>
        </row>
        <row r="229">
          <cell r="M229">
            <v>257.875</v>
          </cell>
        </row>
        <row r="230">
          <cell r="M230">
            <v>1.6547770700636943</v>
          </cell>
        </row>
        <row r="231">
          <cell r="M231">
            <v>1.1055319148936171</v>
          </cell>
        </row>
        <row r="233">
          <cell r="M233">
            <v>0.55276595744680856</v>
          </cell>
        </row>
        <row r="234">
          <cell r="M234">
            <v>4.1238095238095234</v>
          </cell>
        </row>
        <row r="235">
          <cell r="M235">
            <v>2.2205128205128206</v>
          </cell>
        </row>
        <row r="237">
          <cell r="M237">
            <v>1.1055319148936171</v>
          </cell>
        </row>
        <row r="321">
          <cell r="M321">
            <v>91.984569224174891</v>
          </cell>
        </row>
        <row r="322">
          <cell r="M322">
            <v>107.3</v>
          </cell>
        </row>
        <row r="330">
          <cell r="M330">
            <v>107.3</v>
          </cell>
        </row>
        <row r="331">
          <cell r="M331">
            <v>137.91773778920307</v>
          </cell>
        </row>
        <row r="346">
          <cell r="M346">
            <v>15.328571428571429</v>
          </cell>
        </row>
        <row r="430">
          <cell r="M430">
            <v>107.3</v>
          </cell>
        </row>
        <row r="533">
          <cell r="M533">
            <v>98.409969918349802</v>
          </cell>
        </row>
        <row r="545">
          <cell r="M545">
            <v>486.51685393258424</v>
          </cell>
        </row>
        <row r="546">
          <cell r="M546">
            <v>534.5679012345679</v>
          </cell>
        </row>
        <row r="567">
          <cell r="M567">
            <v>288.8235294117647</v>
          </cell>
        </row>
        <row r="583">
          <cell r="M583">
            <v>20.184782608695652</v>
          </cell>
        </row>
        <row r="584">
          <cell r="M584">
            <v>11.53416149068323</v>
          </cell>
        </row>
        <row r="649">
          <cell r="M649">
            <v>325.78947368421052</v>
          </cell>
        </row>
        <row r="650">
          <cell r="M650">
            <v>371.4</v>
          </cell>
        </row>
        <row r="715">
          <cell r="M715">
            <v>742.8</v>
          </cell>
        </row>
        <row r="730">
          <cell r="M730">
            <v>464.25</v>
          </cell>
        </row>
        <row r="767">
          <cell r="M767">
            <v>81.078260869565213</v>
          </cell>
        </row>
        <row r="769">
          <cell r="M769">
            <v>81.078260869565213</v>
          </cell>
        </row>
        <row r="773">
          <cell r="M773">
            <v>243.24324324324323</v>
          </cell>
        </row>
        <row r="777">
          <cell r="M777">
            <v>81.078260869565213</v>
          </cell>
        </row>
      </sheetData>
      <sheetData sheetId="2" refreshError="1">
        <row r="21">
          <cell r="G21">
            <v>2363</v>
          </cell>
        </row>
        <row r="29">
          <cell r="G29">
            <v>2363</v>
          </cell>
        </row>
        <row r="37">
          <cell r="G37">
            <v>2363</v>
          </cell>
        </row>
        <row r="78">
          <cell r="G78">
            <v>842.03</v>
          </cell>
        </row>
        <row r="88">
          <cell r="G88">
            <v>1059.28</v>
          </cell>
        </row>
        <row r="98">
          <cell r="G98">
            <v>1151.6200000000001</v>
          </cell>
        </row>
        <row r="112">
          <cell r="G112">
            <v>689.41000000000008</v>
          </cell>
        </row>
        <row r="134">
          <cell r="G134">
            <v>896.03000000000009</v>
          </cell>
        </row>
        <row r="145">
          <cell r="G145">
            <v>774.98000000000013</v>
          </cell>
        </row>
        <row r="156">
          <cell r="G156">
            <v>774.98000000000013</v>
          </cell>
        </row>
        <row r="167">
          <cell r="G167">
            <v>1172.25</v>
          </cell>
        </row>
        <row r="178">
          <cell r="G178">
            <v>1085.94</v>
          </cell>
        </row>
        <row r="189">
          <cell r="G189">
            <v>955.40000000000009</v>
          </cell>
        </row>
        <row r="200">
          <cell r="G200">
            <v>1234.2499999999998</v>
          </cell>
        </row>
        <row r="211">
          <cell r="G211">
            <v>1368.25</v>
          </cell>
        </row>
        <row r="222">
          <cell r="G222">
            <v>1384.5900000000001</v>
          </cell>
        </row>
        <row r="233">
          <cell r="G233">
            <v>1417.65</v>
          </cell>
        </row>
        <row r="244">
          <cell r="G244">
            <v>1298</v>
          </cell>
        </row>
        <row r="254">
          <cell r="G254">
            <v>1486.24</v>
          </cell>
        </row>
        <row r="259">
          <cell r="G259">
            <v>2875.3199999999997</v>
          </cell>
        </row>
        <row r="264">
          <cell r="G264">
            <v>1624.75</v>
          </cell>
        </row>
        <row r="269">
          <cell r="G269">
            <v>1137.46</v>
          </cell>
        </row>
        <row r="296">
          <cell r="G296">
            <v>14498.1</v>
          </cell>
        </row>
        <row r="297">
          <cell r="G297">
            <v>811.76</v>
          </cell>
        </row>
        <row r="333">
          <cell r="G333">
            <v>29496.36</v>
          </cell>
        </row>
        <row r="334">
          <cell r="G334">
            <v>876.04</v>
          </cell>
        </row>
        <row r="375">
          <cell r="G375">
            <v>775.93000000000006</v>
          </cell>
        </row>
        <row r="382">
          <cell r="G382">
            <v>980.43000000000006</v>
          </cell>
        </row>
        <row r="389">
          <cell r="G389">
            <v>33.520000000000003</v>
          </cell>
        </row>
        <row r="398">
          <cell r="G398">
            <v>668.92</v>
          </cell>
        </row>
        <row r="403">
          <cell r="G403">
            <v>46.67</v>
          </cell>
        </row>
        <row r="409">
          <cell r="G409">
            <v>274.41000000000003</v>
          </cell>
        </row>
        <row r="421">
          <cell r="G421">
            <v>242.14000000000001</v>
          </cell>
        </row>
        <row r="428">
          <cell r="G428">
            <v>253.19</v>
          </cell>
        </row>
        <row r="436">
          <cell r="G436">
            <v>388.88</v>
          </cell>
        </row>
        <row r="444">
          <cell r="G444">
            <v>281.28999999999996</v>
          </cell>
        </row>
        <row r="452">
          <cell r="G452">
            <v>391.19</v>
          </cell>
        </row>
        <row r="459">
          <cell r="G459">
            <v>336.46000000000004</v>
          </cell>
        </row>
        <row r="467">
          <cell r="G467">
            <v>276.05</v>
          </cell>
        </row>
        <row r="472">
          <cell r="G472">
            <v>72.22</v>
          </cell>
        </row>
        <row r="482">
          <cell r="G482">
            <v>155.44</v>
          </cell>
        </row>
        <row r="571">
          <cell r="G571">
            <v>20089.96</v>
          </cell>
        </row>
        <row r="575">
          <cell r="G575">
            <v>19675.349999999999</v>
          </cell>
        </row>
        <row r="579">
          <cell r="G579">
            <v>19775.349999999999</v>
          </cell>
        </row>
        <row r="599">
          <cell r="G599">
            <v>24609.75</v>
          </cell>
        </row>
        <row r="603">
          <cell r="G603">
            <v>24921.03</v>
          </cell>
        </row>
        <row r="612">
          <cell r="G612">
            <v>29550.15</v>
          </cell>
        </row>
        <row r="629">
          <cell r="G629">
            <v>18409.32</v>
          </cell>
        </row>
        <row r="642">
          <cell r="G642">
            <v>19611.27</v>
          </cell>
        </row>
        <row r="646">
          <cell r="G646">
            <v>18436.84</v>
          </cell>
        </row>
        <row r="663">
          <cell r="G663">
            <v>14326.35</v>
          </cell>
        </row>
        <row r="677">
          <cell r="G677">
            <v>17784.02</v>
          </cell>
        </row>
        <row r="695">
          <cell r="G695">
            <v>17065.25</v>
          </cell>
        </row>
        <row r="699">
          <cell r="G699">
            <v>13019.310000000001</v>
          </cell>
        </row>
        <row r="712">
          <cell r="G712">
            <v>20997.23</v>
          </cell>
        </row>
        <row r="729">
          <cell r="G729">
            <v>29690.53</v>
          </cell>
        </row>
        <row r="734">
          <cell r="G734">
            <v>28490.57</v>
          </cell>
        </row>
        <row r="739">
          <cell r="G739">
            <v>28490.57</v>
          </cell>
        </row>
        <row r="744">
          <cell r="G744">
            <v>28490.57</v>
          </cell>
        </row>
        <row r="757">
          <cell r="G757">
            <v>21410.85</v>
          </cell>
        </row>
        <row r="762">
          <cell r="G762">
            <v>21211.57</v>
          </cell>
        </row>
        <row r="775">
          <cell r="G775">
            <v>21298.98</v>
          </cell>
        </row>
        <row r="780">
          <cell r="G780">
            <v>18693.349999999999</v>
          </cell>
        </row>
        <row r="790">
          <cell r="G790">
            <v>18693.349999999999</v>
          </cell>
        </row>
        <row r="796">
          <cell r="G796">
            <v>21664.739999999998</v>
          </cell>
        </row>
        <row r="801">
          <cell r="G801">
            <v>18693.349999999999</v>
          </cell>
        </row>
        <row r="807">
          <cell r="G807">
            <v>21664.739999999998</v>
          </cell>
        </row>
        <row r="812">
          <cell r="G812">
            <v>18693.349999999999</v>
          </cell>
        </row>
        <row r="825">
          <cell r="G825">
            <v>16646.870000000003</v>
          </cell>
        </row>
        <row r="830">
          <cell r="G830">
            <v>14519.95</v>
          </cell>
        </row>
        <row r="836">
          <cell r="G836">
            <v>16884.38</v>
          </cell>
        </row>
        <row r="841">
          <cell r="G841">
            <v>14519.95</v>
          </cell>
        </row>
        <row r="855">
          <cell r="G855">
            <v>17093.760000000002</v>
          </cell>
        </row>
        <row r="860">
          <cell r="G860">
            <v>15101.380000000001</v>
          </cell>
        </row>
        <row r="866">
          <cell r="G866">
            <v>17460.3</v>
          </cell>
        </row>
        <row r="871">
          <cell r="G871">
            <v>15101.380000000001</v>
          </cell>
        </row>
        <row r="878">
          <cell r="G878">
            <v>17689.84</v>
          </cell>
        </row>
        <row r="890">
          <cell r="G890">
            <v>17689.84</v>
          </cell>
        </row>
        <row r="895">
          <cell r="G895">
            <v>15101.380000000001</v>
          </cell>
        </row>
        <row r="909">
          <cell r="G909">
            <v>16812.55</v>
          </cell>
        </row>
        <row r="914">
          <cell r="G914">
            <v>13270.96</v>
          </cell>
        </row>
        <row r="921">
          <cell r="G921">
            <v>17170.099999999999</v>
          </cell>
        </row>
        <row r="926">
          <cell r="G926">
            <v>14245.59</v>
          </cell>
        </row>
        <row r="939">
          <cell r="G939">
            <v>20783.87</v>
          </cell>
        </row>
        <row r="944">
          <cell r="G944">
            <v>16801.79</v>
          </cell>
        </row>
        <row r="950">
          <cell r="G950">
            <v>21429.94</v>
          </cell>
        </row>
        <row r="955">
          <cell r="G955">
            <v>16801.79</v>
          </cell>
        </row>
        <row r="973">
          <cell r="G973">
            <v>18853.02</v>
          </cell>
        </row>
        <row r="979">
          <cell r="G979">
            <v>21824.41</v>
          </cell>
        </row>
        <row r="984">
          <cell r="G984">
            <v>18853.02</v>
          </cell>
        </row>
        <row r="997">
          <cell r="G997">
            <v>16746.870000000003</v>
          </cell>
        </row>
        <row r="1002">
          <cell r="G1002">
            <v>14679.62</v>
          </cell>
        </row>
        <row r="1013">
          <cell r="G1013">
            <v>14679.62</v>
          </cell>
        </row>
        <row r="1027">
          <cell r="G1027">
            <v>17193.760000000002</v>
          </cell>
        </row>
        <row r="1032">
          <cell r="G1032">
            <v>15261.05</v>
          </cell>
        </row>
        <row r="1038">
          <cell r="G1038">
            <v>17619.97</v>
          </cell>
        </row>
        <row r="1043">
          <cell r="G1043">
            <v>15261.05</v>
          </cell>
        </row>
        <row r="1050">
          <cell r="G1050">
            <v>17849.510000000002</v>
          </cell>
        </row>
        <row r="1062">
          <cell r="G1062">
            <v>17849.510000000002</v>
          </cell>
        </row>
        <row r="1067">
          <cell r="G1067">
            <v>15261.05</v>
          </cell>
        </row>
        <row r="1081">
          <cell r="G1081">
            <v>16608.61</v>
          </cell>
        </row>
        <row r="1093">
          <cell r="G1093">
            <v>17329.769999999997</v>
          </cell>
        </row>
        <row r="1098">
          <cell r="G1098">
            <v>14405.259999999998</v>
          </cell>
        </row>
        <row r="1111">
          <cell r="G1111">
            <v>20540.59</v>
          </cell>
        </row>
        <row r="1116">
          <cell r="G1116">
            <v>16934.75</v>
          </cell>
        </row>
        <row r="1122">
          <cell r="G1122">
            <v>21562.9</v>
          </cell>
        </row>
        <row r="1140">
          <cell r="G1140">
            <v>22680.98</v>
          </cell>
        </row>
        <row r="1145">
          <cell r="G1145">
            <v>19114.599999999999</v>
          </cell>
        </row>
        <row r="1151">
          <cell r="G1151">
            <v>22085.989999999998</v>
          </cell>
        </row>
        <row r="1156">
          <cell r="G1156">
            <v>19114.599999999999</v>
          </cell>
        </row>
        <row r="1169">
          <cell r="G1169">
            <v>18028.870000000003</v>
          </cell>
        </row>
        <row r="1174">
          <cell r="G1174">
            <v>14941.2</v>
          </cell>
        </row>
        <row r="1180">
          <cell r="G1180">
            <v>17305.63</v>
          </cell>
        </row>
        <row r="1185">
          <cell r="G1185">
            <v>14941.2</v>
          </cell>
        </row>
        <row r="1199">
          <cell r="G1199">
            <v>18475.760000000002</v>
          </cell>
        </row>
        <row r="1204">
          <cell r="G1204">
            <v>15522.630000000001</v>
          </cell>
        </row>
        <row r="1210">
          <cell r="G1210">
            <v>17881.55</v>
          </cell>
        </row>
        <row r="1215">
          <cell r="G1215">
            <v>15522.630000000001</v>
          </cell>
        </row>
        <row r="1222">
          <cell r="G1222">
            <v>18111.09</v>
          </cell>
        </row>
        <row r="1234">
          <cell r="G1234">
            <v>18111.09</v>
          </cell>
        </row>
        <row r="1239">
          <cell r="G1239">
            <v>15522.630000000001</v>
          </cell>
        </row>
        <row r="1253">
          <cell r="G1253">
            <v>17890.61</v>
          </cell>
        </row>
        <row r="1258">
          <cell r="G1258">
            <v>13692.21</v>
          </cell>
        </row>
        <row r="1265">
          <cell r="G1265">
            <v>17591.349999999999</v>
          </cell>
        </row>
        <row r="1270">
          <cell r="G1270">
            <v>14666.84</v>
          </cell>
        </row>
        <row r="2706">
          <cell r="G2706">
            <v>7800.69</v>
          </cell>
        </row>
        <row r="2762">
          <cell r="G2762">
            <v>8533.630000000001</v>
          </cell>
        </row>
        <row r="2769">
          <cell r="G2769">
            <v>8533.630000000001</v>
          </cell>
        </row>
        <row r="2818">
          <cell r="G2818">
            <v>8068.03</v>
          </cell>
        </row>
        <row r="2825">
          <cell r="G2825">
            <v>8068.03</v>
          </cell>
        </row>
        <row r="2874">
          <cell r="G2874">
            <v>8168.03</v>
          </cell>
        </row>
        <row r="2881">
          <cell r="G2881">
            <v>8168.03</v>
          </cell>
        </row>
        <row r="3033">
          <cell r="G3033">
            <v>7465.98</v>
          </cell>
        </row>
        <row r="3038">
          <cell r="G3038">
            <v>6957.2199999999993</v>
          </cell>
        </row>
        <row r="3043">
          <cell r="G3043">
            <v>6485.1</v>
          </cell>
        </row>
        <row r="3048">
          <cell r="G3048">
            <v>6093.48</v>
          </cell>
        </row>
        <row r="3054">
          <cell r="G3054">
            <v>9340.86</v>
          </cell>
        </row>
        <row r="3060">
          <cell r="G3060">
            <v>8054.2999999999993</v>
          </cell>
        </row>
        <row r="3066">
          <cell r="G3066">
            <v>7414.5</v>
          </cell>
        </row>
        <row r="3072">
          <cell r="G3072">
            <v>7911.2999999999993</v>
          </cell>
        </row>
        <row r="3077">
          <cell r="G3077">
            <v>7402.5399999999991</v>
          </cell>
        </row>
        <row r="3082">
          <cell r="G3082">
            <v>6930.42</v>
          </cell>
        </row>
        <row r="3087">
          <cell r="G3087">
            <v>6538.7999999999993</v>
          </cell>
        </row>
        <row r="3093">
          <cell r="G3093">
            <v>8198.92</v>
          </cell>
        </row>
        <row r="3098">
          <cell r="G3098">
            <v>7690.16</v>
          </cell>
        </row>
        <row r="3103">
          <cell r="G3103">
            <v>7218.0400000000009</v>
          </cell>
        </row>
        <row r="3108">
          <cell r="G3108">
            <v>6826.42</v>
          </cell>
        </row>
        <row r="3114">
          <cell r="G3114">
            <v>7733.32</v>
          </cell>
        </row>
        <row r="3119">
          <cell r="G3119">
            <v>7224.5599999999995</v>
          </cell>
        </row>
        <row r="3124">
          <cell r="G3124">
            <v>6752.4400000000005</v>
          </cell>
        </row>
        <row r="3129">
          <cell r="G3129">
            <v>6360.82</v>
          </cell>
        </row>
        <row r="3134">
          <cell r="G3134">
            <v>6852.4400000000005</v>
          </cell>
        </row>
        <row r="3139">
          <cell r="G3139">
            <v>6460.82</v>
          </cell>
        </row>
        <row r="3144">
          <cell r="G3144">
            <v>8134.4400000000005</v>
          </cell>
        </row>
        <row r="3149">
          <cell r="G3149">
            <v>7742.82</v>
          </cell>
        </row>
        <row r="3157">
          <cell r="G3157">
            <v>5627.16</v>
          </cell>
        </row>
        <row r="3162">
          <cell r="G3162">
            <v>5729.24</v>
          </cell>
        </row>
        <row r="3167">
          <cell r="G3167">
            <v>4650</v>
          </cell>
        </row>
        <row r="3172">
          <cell r="G3172">
            <v>4750</v>
          </cell>
        </row>
        <row r="3177">
          <cell r="G3177">
            <v>6635.2</v>
          </cell>
        </row>
        <row r="3182">
          <cell r="G3182">
            <v>6826.6</v>
          </cell>
        </row>
        <row r="3187">
          <cell r="G3187">
            <v>7018</v>
          </cell>
        </row>
        <row r="3192">
          <cell r="G3192">
            <v>7209.4</v>
          </cell>
        </row>
        <row r="3197">
          <cell r="G3197">
            <v>7400.8</v>
          </cell>
        </row>
        <row r="3202">
          <cell r="G3202">
            <v>7719.8</v>
          </cell>
        </row>
        <row r="3207">
          <cell r="G3207">
            <v>7425</v>
          </cell>
        </row>
        <row r="3212">
          <cell r="G3212">
            <v>8772.5</v>
          </cell>
        </row>
        <row r="3232">
          <cell r="G3232">
            <v>576.02</v>
          </cell>
        </row>
        <row r="3243">
          <cell r="D3243">
            <v>1</v>
          </cell>
        </row>
        <row r="3252">
          <cell r="D3252">
            <v>740000</v>
          </cell>
        </row>
        <row r="3265">
          <cell r="G3265">
            <v>536.14</v>
          </cell>
        </row>
        <row r="3272">
          <cell r="G3272">
            <v>782.42</v>
          </cell>
        </row>
        <row r="3281">
          <cell r="G3281">
            <v>325.83999999999997</v>
          </cell>
        </row>
        <row r="3293">
          <cell r="G3293">
            <v>583.32000000000005</v>
          </cell>
        </row>
        <row r="3300">
          <cell r="G3300">
            <v>3847.0699999999997</v>
          </cell>
        </row>
        <row r="3307">
          <cell r="G3307">
            <v>4296.7299999999996</v>
          </cell>
        </row>
        <row r="3314">
          <cell r="G3314">
            <v>4652.05</v>
          </cell>
        </row>
        <row r="3319">
          <cell r="I3319">
            <v>4700</v>
          </cell>
        </row>
        <row r="3321">
          <cell r="G3321">
            <v>4293.43</v>
          </cell>
        </row>
        <row r="3328">
          <cell r="G3328">
            <v>4733.3100000000004</v>
          </cell>
        </row>
        <row r="3335">
          <cell r="G3335">
            <v>5080.91</v>
          </cell>
        </row>
        <row r="3355">
          <cell r="G3355">
            <v>147.63</v>
          </cell>
        </row>
        <row r="3368">
          <cell r="G3368">
            <v>704.95</v>
          </cell>
        </row>
        <row r="3379">
          <cell r="G3379">
            <v>707.81000000000006</v>
          </cell>
        </row>
        <row r="3390">
          <cell r="G3390">
            <v>972.22</v>
          </cell>
        </row>
        <row r="3401">
          <cell r="G3401">
            <v>1187.6400000000001</v>
          </cell>
        </row>
        <row r="3412">
          <cell r="G3412">
            <v>916.54</v>
          </cell>
        </row>
        <row r="3423">
          <cell r="G3423">
            <v>1471.66</v>
          </cell>
        </row>
        <row r="3434">
          <cell r="G3434">
            <v>1020.9399999999999</v>
          </cell>
        </row>
        <row r="3445">
          <cell r="G3445">
            <v>906.79</v>
          </cell>
        </row>
        <row r="3457">
          <cell r="G3457">
            <v>1554.43</v>
          </cell>
        </row>
        <row r="3468">
          <cell r="G3468">
            <v>878.23</v>
          </cell>
        </row>
        <row r="3478">
          <cell r="G3478">
            <v>584.39</v>
          </cell>
        </row>
        <row r="3489">
          <cell r="G3489">
            <v>4701.47</v>
          </cell>
        </row>
        <row r="3507">
          <cell r="G3507">
            <v>1574.21</v>
          </cell>
        </row>
        <row r="3514">
          <cell r="G3514">
            <v>2061.2199999999998</v>
          </cell>
        </row>
        <row r="3521">
          <cell r="G3521">
            <v>2877.5600000000004</v>
          </cell>
        </row>
        <row r="3528">
          <cell r="G3528">
            <v>3715.9200000000005</v>
          </cell>
        </row>
        <row r="3535">
          <cell r="G3535">
            <v>5255.09</v>
          </cell>
        </row>
        <row r="3542">
          <cell r="G3542">
            <v>5663.95</v>
          </cell>
        </row>
        <row r="3549">
          <cell r="G3549">
            <v>8177.1399999999994</v>
          </cell>
        </row>
        <row r="3748">
          <cell r="G3748">
            <v>45308.28</v>
          </cell>
        </row>
        <row r="3763">
          <cell r="G3763">
            <v>50468.1</v>
          </cell>
        </row>
        <row r="3778">
          <cell r="G3778">
            <v>43580.71</v>
          </cell>
        </row>
        <row r="3848">
          <cell r="G3848">
            <v>668.94</v>
          </cell>
        </row>
        <row r="3858">
          <cell r="G3858">
            <v>1581.4700000000003</v>
          </cell>
        </row>
        <row r="3868">
          <cell r="G3868">
            <v>1828.31</v>
          </cell>
        </row>
        <row r="3901">
          <cell r="G3901">
            <v>2050.8199999999997</v>
          </cell>
        </row>
        <row r="4189">
          <cell r="G4189">
            <v>7962.34</v>
          </cell>
        </row>
        <row r="4216">
          <cell r="G4216">
            <v>8146.78</v>
          </cell>
        </row>
        <row r="4242">
          <cell r="G4242">
            <v>2967.8599999999997</v>
          </cell>
        </row>
        <row r="4264">
          <cell r="G4264">
            <v>10688.9</v>
          </cell>
        </row>
        <row r="4282">
          <cell r="G4282">
            <v>12554.890000000001</v>
          </cell>
        </row>
        <row r="4304">
          <cell r="G4304">
            <v>18706.560000000001</v>
          </cell>
        </row>
        <row r="4322">
          <cell r="G4322">
            <v>20572.550000000003</v>
          </cell>
        </row>
        <row r="4344">
          <cell r="G4344">
            <v>4742.9500000000007</v>
          </cell>
        </row>
        <row r="4394">
          <cell r="G4394">
            <v>2398.35</v>
          </cell>
        </row>
        <row r="4422">
          <cell r="G4422">
            <v>2568.2199999999998</v>
          </cell>
        </row>
        <row r="4431">
          <cell r="G4431">
            <v>4042.02</v>
          </cell>
        </row>
        <row r="4436">
          <cell r="G4436">
            <v>2157.56</v>
          </cell>
        </row>
        <row r="4442">
          <cell r="G4442">
            <v>5076.3499999999995</v>
          </cell>
        </row>
        <row r="4449">
          <cell r="G4449">
            <v>6779.16</v>
          </cell>
        </row>
        <row r="4454">
          <cell r="G4454">
            <v>1953.56</v>
          </cell>
        </row>
        <row r="4460">
          <cell r="G4460">
            <v>3958.17</v>
          </cell>
        </row>
        <row r="4495">
          <cell r="G4495">
            <v>86.28</v>
          </cell>
        </row>
        <row r="4508">
          <cell r="G4508">
            <v>135.18</v>
          </cell>
        </row>
        <row r="4516">
          <cell r="G4516">
            <v>172.08</v>
          </cell>
        </row>
        <row r="4555">
          <cell r="G4555">
            <v>1103.44</v>
          </cell>
        </row>
        <row r="4564">
          <cell r="G4564">
            <v>1523.4599999999998</v>
          </cell>
        </row>
        <row r="4573">
          <cell r="G4573">
            <v>1593.16</v>
          </cell>
        </row>
        <row r="4582">
          <cell r="G4582">
            <v>979.91</v>
          </cell>
        </row>
        <row r="4591">
          <cell r="G4591">
            <v>1060.96</v>
          </cell>
        </row>
        <row r="4600">
          <cell r="G4600">
            <v>997.75</v>
          </cell>
        </row>
        <row r="4609">
          <cell r="G4609">
            <v>1090.6099999999999</v>
          </cell>
        </row>
        <row r="4618">
          <cell r="G4618">
            <v>1090.6099999999999</v>
          </cell>
        </row>
        <row r="4647">
          <cell r="G4647">
            <v>1158.45</v>
          </cell>
        </row>
        <row r="4656">
          <cell r="G4656">
            <v>1225.5999999999999</v>
          </cell>
        </row>
        <row r="4665">
          <cell r="G4665">
            <v>1029.5899999999999</v>
          </cell>
        </row>
        <row r="4674">
          <cell r="G4674">
            <v>757.63</v>
          </cell>
        </row>
        <row r="4692">
          <cell r="G4692">
            <v>751.08999999999992</v>
          </cell>
        </row>
        <row r="4844">
          <cell r="G4844">
            <v>703.06999999999994</v>
          </cell>
        </row>
        <row r="4852">
          <cell r="G4852">
            <v>723.06999999999994</v>
          </cell>
        </row>
        <row r="4861">
          <cell r="G4861">
            <v>737.46999999999991</v>
          </cell>
        </row>
        <row r="4869">
          <cell r="G4869">
            <v>607.56999999999994</v>
          </cell>
        </row>
        <row r="4877">
          <cell r="G4877">
            <v>666.96</v>
          </cell>
        </row>
        <row r="4885">
          <cell r="G4885">
            <v>694.16000000000008</v>
          </cell>
        </row>
        <row r="4892">
          <cell r="G4892">
            <v>223.79</v>
          </cell>
        </row>
        <row r="4899">
          <cell r="G4899">
            <v>146.51</v>
          </cell>
        </row>
        <row r="4906">
          <cell r="G4906">
            <v>157.16</v>
          </cell>
        </row>
        <row r="4913">
          <cell r="G4913">
            <v>142.37</v>
          </cell>
        </row>
        <row r="4920">
          <cell r="G4920">
            <v>123.94</v>
          </cell>
        </row>
        <row r="4997">
          <cell r="D4997">
            <v>1960.47</v>
          </cell>
          <cell r="G4997">
            <v>3826.1899999999996</v>
          </cell>
        </row>
        <row r="5006">
          <cell r="D5006">
            <v>2702.91</v>
          </cell>
          <cell r="G5006">
            <v>5275.1900000000005</v>
          </cell>
        </row>
        <row r="5015">
          <cell r="D5015">
            <v>7972.31</v>
          </cell>
          <cell r="G5015">
            <v>15559.34</v>
          </cell>
        </row>
        <row r="5024">
          <cell r="D5024">
            <v>9481.26</v>
          </cell>
          <cell r="G5024">
            <v>18504.32</v>
          </cell>
        </row>
        <row r="5032">
          <cell r="D5032">
            <v>7474.38</v>
          </cell>
          <cell r="G5032">
            <v>14587.54</v>
          </cell>
        </row>
        <row r="5044">
          <cell r="D5044">
            <v>7354.62</v>
          </cell>
          <cell r="G5044">
            <v>43245.959999999992</v>
          </cell>
        </row>
        <row r="5053">
          <cell r="G5053">
            <v>876.11</v>
          </cell>
        </row>
        <row r="5060">
          <cell r="G5060">
            <v>940.37999999999988</v>
          </cell>
        </row>
        <row r="5066">
          <cell r="G5066">
            <v>531.63</v>
          </cell>
        </row>
        <row r="5073">
          <cell r="G5073">
            <v>514.59</v>
          </cell>
        </row>
        <row r="5080">
          <cell r="G5080">
            <v>699.4</v>
          </cell>
        </row>
        <row r="5088">
          <cell r="G5088">
            <v>758.08999999999992</v>
          </cell>
        </row>
        <row r="5093">
          <cell r="G5093">
            <v>140.79000000000002</v>
          </cell>
        </row>
        <row r="5099">
          <cell r="G5099">
            <v>199.18</v>
          </cell>
        </row>
        <row r="5103">
          <cell r="G5103">
            <v>257.2</v>
          </cell>
        </row>
        <row r="5117">
          <cell r="G5117">
            <v>6715.3099999999995</v>
          </cell>
        </row>
        <row r="5118">
          <cell r="G5118">
            <v>98.75</v>
          </cell>
        </row>
        <row r="5130">
          <cell r="G5130">
            <v>630.88</v>
          </cell>
        </row>
        <row r="5138">
          <cell r="G5138">
            <v>1350.6799999999998</v>
          </cell>
        </row>
        <row r="5144">
          <cell r="G5144">
            <v>982.78</v>
          </cell>
        </row>
        <row r="5151">
          <cell r="G5151">
            <v>1086.1199999999999</v>
          </cell>
        </row>
        <row r="5189">
          <cell r="G5189" t="e">
            <v>#REF!</v>
          </cell>
        </row>
        <row r="5213">
          <cell r="G5213" t="e">
            <v>#REF!</v>
          </cell>
        </row>
        <row r="5237">
          <cell r="G5237" t="e">
            <v>#REF!</v>
          </cell>
        </row>
        <row r="5261">
          <cell r="G5261" t="e">
            <v>#REF!</v>
          </cell>
        </row>
        <row r="5288">
          <cell r="G5288">
            <v>12175.189999999999</v>
          </cell>
        </row>
        <row r="5315">
          <cell r="G5315">
            <v>11741.429999999998</v>
          </cell>
        </row>
        <row r="5342">
          <cell r="G5342">
            <v>9266.5400000000009</v>
          </cell>
        </row>
        <row r="5369">
          <cell r="G5369">
            <v>11308.529999999997</v>
          </cell>
        </row>
        <row r="5379">
          <cell r="G5379">
            <v>1050.9299999999998</v>
          </cell>
        </row>
        <row r="5391">
          <cell r="G5391">
            <v>1821.7599999999998</v>
          </cell>
        </row>
        <row r="5402">
          <cell r="G5402">
            <v>1394.38</v>
          </cell>
        </row>
      </sheetData>
      <sheetData sheetId="3"/>
      <sheetData sheetId="4"/>
      <sheetData sheetId="5" refreshError="1">
        <row r="32">
          <cell r="F32">
            <v>283.66160000000002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M.O y Rendimientos"/>
      <sheetName val="Insumos"/>
      <sheetName val="MO Oper Equipo"/>
      <sheetName val="PRESUPUESTO 1RA ETAPA"/>
    </sheetNames>
    <sheetDataSet>
      <sheetData sheetId="0"/>
      <sheetData sheetId="1"/>
      <sheetData sheetId="2" refreshError="1">
        <row r="212">
          <cell r="M212">
            <v>126.70050761421321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  <sheetName val="Sheet1"/>
      <sheetName val="Analisis de Costos (2)"/>
    </sheetNames>
    <sheetDataSet>
      <sheetData sheetId="0" refreshError="1"/>
      <sheetData sheetId="1" refreshError="1"/>
      <sheetData sheetId="2" refreshError="1"/>
      <sheetData sheetId="3" refreshError="1">
        <row r="7">
          <cell r="D7">
            <v>966</v>
          </cell>
        </row>
        <row r="322">
          <cell r="M322">
            <v>79.739999999999995</v>
          </cell>
        </row>
        <row r="346">
          <cell r="M346">
            <v>11.391428571428571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DIMIENTOS"/>
      <sheetName val="Materiales"/>
      <sheetName val=" analisis de costos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</sheetNames>
    <sheetDataSet>
      <sheetData sheetId="0"/>
      <sheetData sheetId="1"/>
      <sheetData sheetId="2"/>
      <sheetData sheetId="3">
        <row r="7">
          <cell r="J7">
            <v>433</v>
          </cell>
        </row>
        <row r="322">
          <cell r="M322">
            <v>107.3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A"/>
      <sheetName val="Presupuesto"/>
      <sheetName val="Analisis"/>
      <sheetName val="M.O y Rendimientos"/>
      <sheetName val="Insumos"/>
      <sheetName val="MO Oper Equipo"/>
      <sheetName val="CONSTRUCCION DE ACERAS Y CONTEN"/>
    </sheetNames>
    <sheetDataSet>
      <sheetData sheetId="0" refreshError="1"/>
      <sheetData sheetId="1" refreshError="1"/>
      <sheetData sheetId="2" refreshError="1"/>
      <sheetData sheetId="3" refreshError="1">
        <row r="16">
          <cell r="F16">
            <v>2300</v>
          </cell>
        </row>
        <row r="369">
          <cell r="M369">
            <v>107.3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ANALISIS DRENAJE"/>
      <sheetName val="ANALISIS NUEVOS"/>
      <sheetName val="VARILLAS"/>
      <sheetName val="Ferreterias"/>
      <sheetName val="MONTILLA"/>
    </sheetNames>
    <sheetDataSet>
      <sheetData sheetId="0" refreshError="1">
        <row r="703">
          <cell r="F703">
            <v>184</v>
          </cell>
        </row>
      </sheetData>
      <sheetData sheetId="1" refreshError="1">
        <row r="7">
          <cell r="D7">
            <v>1300</v>
          </cell>
          <cell r="E7">
            <v>1032</v>
          </cell>
          <cell r="G7">
            <v>723</v>
          </cell>
          <cell r="H7">
            <v>600</v>
          </cell>
          <cell r="I7">
            <v>550</v>
          </cell>
        </row>
        <row r="772">
          <cell r="M772">
            <v>383.47159179840349</v>
          </cell>
        </row>
      </sheetData>
      <sheetData sheetId="2" refreshError="1">
        <row r="70">
          <cell r="F70">
            <v>0</v>
          </cell>
        </row>
      </sheetData>
      <sheetData sheetId="3">
        <row r="2003">
          <cell r="C2003">
            <v>479.4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deros "/>
      <sheetName val="tecnica 1"/>
      <sheetName val="primer nivel "/>
      <sheetName val="segundo nivel  "/>
      <sheetName val="primer nivel estructural"/>
      <sheetName val="segundo nivel estructural"/>
      <sheetName val="calculos estructurales"/>
      <sheetName val="elevacion frontal"/>
      <sheetName val="elevacion lateral derecha"/>
      <sheetName val="elevacion posterior"/>
      <sheetName val="elevacion lateral izquierda "/>
      <sheetName val="SECCIONAA"/>
      <sheetName val="SECCIONBB"/>
      <sheetName val="SECCIONCC"/>
      <sheetName val="SECCIONDD"/>
      <sheetName val="cargas"/>
      <sheetName val="primer losas"/>
      <sheetName val="segundo nivel  losas"/>
      <sheetName val="losa entrepiso"/>
      <sheetName val="losa techo"/>
      <sheetName val="tecnica 1 (2)"/>
      <sheetName val="detalle de vigas"/>
      <sheetName val="tecnica 2"/>
      <sheetName val="pañete"/>
      <sheetName val="Volumenes"/>
      <sheetName val="Lista de precios"/>
      <sheetName val=" analisis de costos"/>
      <sheetName val="presupuesto "/>
      <sheetName val="presupuesto losas y vig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F12">
            <v>295</v>
          </cell>
        </row>
        <row r="13">
          <cell r="F13">
            <v>295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INDICE"/>
      <sheetName val="Insumos"/>
      <sheetName val="Mano de Obra"/>
      <sheetName val="Analisis "/>
      <sheetName val="Analisis H.A. "/>
      <sheetName val="Mezcla"/>
      <sheetName val="Subcontratos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</sheetNames>
    <sheetDataSet>
      <sheetData sheetId="0"/>
      <sheetData sheetId="1"/>
      <sheetData sheetId="2"/>
      <sheetData sheetId="3">
        <row r="6">
          <cell r="E6">
            <v>497.95</v>
          </cell>
        </row>
        <row r="12">
          <cell r="E12">
            <v>1495</v>
          </cell>
        </row>
      </sheetData>
      <sheetData sheetId="4"/>
      <sheetData sheetId="5"/>
      <sheetData sheetId="6"/>
      <sheetData sheetId="7"/>
      <sheetData sheetId="8">
        <row r="30">
          <cell r="D30">
            <v>51.967999999999996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view="pageBreakPreview" topLeftCell="A58" zoomScaleNormal="85" zoomScaleSheetLayoutView="100" workbookViewId="0">
      <selection activeCell="G66" sqref="G66"/>
    </sheetView>
  </sheetViews>
  <sheetFormatPr baseColWidth="10" defaultRowHeight="15"/>
  <cols>
    <col min="1" max="1" width="7.28515625" customWidth="1"/>
    <col min="2" max="2" width="58" style="311" customWidth="1"/>
    <col min="3" max="3" width="12" style="314" customWidth="1"/>
    <col min="4" max="4" width="7.7109375" style="315" customWidth="1"/>
    <col min="5" max="5" width="11.85546875" style="313" customWidth="1"/>
    <col min="6" max="6" width="14.42578125" customWidth="1"/>
    <col min="7" max="7" width="20" style="310" customWidth="1"/>
    <col min="8" max="8" width="18.5703125" style="310" customWidth="1"/>
    <col min="9" max="255" width="11.42578125" style="310"/>
    <col min="256" max="256" width="3.7109375" style="310" customWidth="1"/>
    <col min="257" max="257" width="7.42578125" style="310" customWidth="1"/>
    <col min="258" max="258" width="58.140625" style="310" customWidth="1"/>
    <col min="259" max="259" width="11.28515625" style="310" customWidth="1"/>
    <col min="260" max="260" width="9.42578125" style="310" customWidth="1"/>
    <col min="261" max="261" width="16" style="310" customWidth="1"/>
    <col min="262" max="262" width="16.5703125" style="310" customWidth="1"/>
    <col min="263" max="263" width="19.42578125" style="310" customWidth="1"/>
    <col min="264" max="264" width="18.5703125" style="310" customWidth="1"/>
    <col min="265" max="511" width="11.42578125" style="310"/>
    <col min="512" max="512" width="3.7109375" style="310" customWidth="1"/>
    <col min="513" max="513" width="7.42578125" style="310" customWidth="1"/>
    <col min="514" max="514" width="58.140625" style="310" customWidth="1"/>
    <col min="515" max="515" width="11.28515625" style="310" customWidth="1"/>
    <col min="516" max="516" width="9.42578125" style="310" customWidth="1"/>
    <col min="517" max="517" width="16" style="310" customWidth="1"/>
    <col min="518" max="518" width="16.5703125" style="310" customWidth="1"/>
    <col min="519" max="519" width="19.42578125" style="310" customWidth="1"/>
    <col min="520" max="520" width="18.5703125" style="310" customWidth="1"/>
    <col min="521" max="767" width="11.42578125" style="310"/>
    <col min="768" max="768" width="3.7109375" style="310" customWidth="1"/>
    <col min="769" max="769" width="7.42578125" style="310" customWidth="1"/>
    <col min="770" max="770" width="58.140625" style="310" customWidth="1"/>
    <col min="771" max="771" width="11.28515625" style="310" customWidth="1"/>
    <col min="772" max="772" width="9.42578125" style="310" customWidth="1"/>
    <col min="773" max="773" width="16" style="310" customWidth="1"/>
    <col min="774" max="774" width="16.5703125" style="310" customWidth="1"/>
    <col min="775" max="775" width="19.42578125" style="310" customWidth="1"/>
    <col min="776" max="776" width="18.5703125" style="310" customWidth="1"/>
    <col min="777" max="1023" width="11.42578125" style="310"/>
    <col min="1024" max="1024" width="3.7109375" style="310" customWidth="1"/>
    <col min="1025" max="1025" width="7.42578125" style="310" customWidth="1"/>
    <col min="1026" max="1026" width="58.140625" style="310" customWidth="1"/>
    <col min="1027" max="1027" width="11.28515625" style="310" customWidth="1"/>
    <col min="1028" max="1028" width="9.42578125" style="310" customWidth="1"/>
    <col min="1029" max="1029" width="16" style="310" customWidth="1"/>
    <col min="1030" max="1030" width="16.5703125" style="310" customWidth="1"/>
    <col min="1031" max="1031" width="19.42578125" style="310" customWidth="1"/>
    <col min="1032" max="1032" width="18.5703125" style="310" customWidth="1"/>
    <col min="1033" max="1279" width="11.42578125" style="310"/>
    <col min="1280" max="1280" width="3.7109375" style="310" customWidth="1"/>
    <col min="1281" max="1281" width="7.42578125" style="310" customWidth="1"/>
    <col min="1282" max="1282" width="58.140625" style="310" customWidth="1"/>
    <col min="1283" max="1283" width="11.28515625" style="310" customWidth="1"/>
    <col min="1284" max="1284" width="9.42578125" style="310" customWidth="1"/>
    <col min="1285" max="1285" width="16" style="310" customWidth="1"/>
    <col min="1286" max="1286" width="16.5703125" style="310" customWidth="1"/>
    <col min="1287" max="1287" width="19.42578125" style="310" customWidth="1"/>
    <col min="1288" max="1288" width="18.5703125" style="310" customWidth="1"/>
    <col min="1289" max="1535" width="11.42578125" style="310"/>
    <col min="1536" max="1536" width="3.7109375" style="310" customWidth="1"/>
    <col min="1537" max="1537" width="7.42578125" style="310" customWidth="1"/>
    <col min="1538" max="1538" width="58.140625" style="310" customWidth="1"/>
    <col min="1539" max="1539" width="11.28515625" style="310" customWidth="1"/>
    <col min="1540" max="1540" width="9.42578125" style="310" customWidth="1"/>
    <col min="1541" max="1541" width="16" style="310" customWidth="1"/>
    <col min="1542" max="1542" width="16.5703125" style="310" customWidth="1"/>
    <col min="1543" max="1543" width="19.42578125" style="310" customWidth="1"/>
    <col min="1544" max="1544" width="18.5703125" style="310" customWidth="1"/>
    <col min="1545" max="1791" width="11.42578125" style="310"/>
    <col min="1792" max="1792" width="3.7109375" style="310" customWidth="1"/>
    <col min="1793" max="1793" width="7.42578125" style="310" customWidth="1"/>
    <col min="1794" max="1794" width="58.140625" style="310" customWidth="1"/>
    <col min="1795" max="1795" width="11.28515625" style="310" customWidth="1"/>
    <col min="1796" max="1796" width="9.42578125" style="310" customWidth="1"/>
    <col min="1797" max="1797" width="16" style="310" customWidth="1"/>
    <col min="1798" max="1798" width="16.5703125" style="310" customWidth="1"/>
    <col min="1799" max="1799" width="19.42578125" style="310" customWidth="1"/>
    <col min="1800" max="1800" width="18.5703125" style="310" customWidth="1"/>
    <col min="1801" max="2047" width="11.42578125" style="310"/>
    <col min="2048" max="2048" width="3.7109375" style="310" customWidth="1"/>
    <col min="2049" max="2049" width="7.42578125" style="310" customWidth="1"/>
    <col min="2050" max="2050" width="58.140625" style="310" customWidth="1"/>
    <col min="2051" max="2051" width="11.28515625" style="310" customWidth="1"/>
    <col min="2052" max="2052" width="9.42578125" style="310" customWidth="1"/>
    <col min="2053" max="2053" width="16" style="310" customWidth="1"/>
    <col min="2054" max="2054" width="16.5703125" style="310" customWidth="1"/>
    <col min="2055" max="2055" width="19.42578125" style="310" customWidth="1"/>
    <col min="2056" max="2056" width="18.5703125" style="310" customWidth="1"/>
    <col min="2057" max="2303" width="11.42578125" style="310"/>
    <col min="2304" max="2304" width="3.7109375" style="310" customWidth="1"/>
    <col min="2305" max="2305" width="7.42578125" style="310" customWidth="1"/>
    <col min="2306" max="2306" width="58.140625" style="310" customWidth="1"/>
    <col min="2307" max="2307" width="11.28515625" style="310" customWidth="1"/>
    <col min="2308" max="2308" width="9.42578125" style="310" customWidth="1"/>
    <col min="2309" max="2309" width="16" style="310" customWidth="1"/>
    <col min="2310" max="2310" width="16.5703125" style="310" customWidth="1"/>
    <col min="2311" max="2311" width="19.42578125" style="310" customWidth="1"/>
    <col min="2312" max="2312" width="18.5703125" style="310" customWidth="1"/>
    <col min="2313" max="2559" width="11.42578125" style="310"/>
    <col min="2560" max="2560" width="3.7109375" style="310" customWidth="1"/>
    <col min="2561" max="2561" width="7.42578125" style="310" customWidth="1"/>
    <col min="2562" max="2562" width="58.140625" style="310" customWidth="1"/>
    <col min="2563" max="2563" width="11.28515625" style="310" customWidth="1"/>
    <col min="2564" max="2564" width="9.42578125" style="310" customWidth="1"/>
    <col min="2565" max="2565" width="16" style="310" customWidth="1"/>
    <col min="2566" max="2566" width="16.5703125" style="310" customWidth="1"/>
    <col min="2567" max="2567" width="19.42578125" style="310" customWidth="1"/>
    <col min="2568" max="2568" width="18.5703125" style="310" customWidth="1"/>
    <col min="2569" max="2815" width="11.42578125" style="310"/>
    <col min="2816" max="2816" width="3.7109375" style="310" customWidth="1"/>
    <col min="2817" max="2817" width="7.42578125" style="310" customWidth="1"/>
    <col min="2818" max="2818" width="58.140625" style="310" customWidth="1"/>
    <col min="2819" max="2819" width="11.28515625" style="310" customWidth="1"/>
    <col min="2820" max="2820" width="9.42578125" style="310" customWidth="1"/>
    <col min="2821" max="2821" width="16" style="310" customWidth="1"/>
    <col min="2822" max="2822" width="16.5703125" style="310" customWidth="1"/>
    <col min="2823" max="2823" width="19.42578125" style="310" customWidth="1"/>
    <col min="2824" max="2824" width="18.5703125" style="310" customWidth="1"/>
    <col min="2825" max="3071" width="11.42578125" style="310"/>
    <col min="3072" max="3072" width="3.7109375" style="310" customWidth="1"/>
    <col min="3073" max="3073" width="7.42578125" style="310" customWidth="1"/>
    <col min="3074" max="3074" width="58.140625" style="310" customWidth="1"/>
    <col min="3075" max="3075" width="11.28515625" style="310" customWidth="1"/>
    <col min="3076" max="3076" width="9.42578125" style="310" customWidth="1"/>
    <col min="3077" max="3077" width="16" style="310" customWidth="1"/>
    <col min="3078" max="3078" width="16.5703125" style="310" customWidth="1"/>
    <col min="3079" max="3079" width="19.42578125" style="310" customWidth="1"/>
    <col min="3080" max="3080" width="18.5703125" style="310" customWidth="1"/>
    <col min="3081" max="3327" width="11.42578125" style="310"/>
    <col min="3328" max="3328" width="3.7109375" style="310" customWidth="1"/>
    <col min="3329" max="3329" width="7.42578125" style="310" customWidth="1"/>
    <col min="3330" max="3330" width="58.140625" style="310" customWidth="1"/>
    <col min="3331" max="3331" width="11.28515625" style="310" customWidth="1"/>
    <col min="3332" max="3332" width="9.42578125" style="310" customWidth="1"/>
    <col min="3333" max="3333" width="16" style="310" customWidth="1"/>
    <col min="3334" max="3334" width="16.5703125" style="310" customWidth="1"/>
    <col min="3335" max="3335" width="19.42578125" style="310" customWidth="1"/>
    <col min="3336" max="3336" width="18.5703125" style="310" customWidth="1"/>
    <col min="3337" max="3583" width="11.42578125" style="310"/>
    <col min="3584" max="3584" width="3.7109375" style="310" customWidth="1"/>
    <col min="3585" max="3585" width="7.42578125" style="310" customWidth="1"/>
    <col min="3586" max="3586" width="58.140625" style="310" customWidth="1"/>
    <col min="3587" max="3587" width="11.28515625" style="310" customWidth="1"/>
    <col min="3588" max="3588" width="9.42578125" style="310" customWidth="1"/>
    <col min="3589" max="3589" width="16" style="310" customWidth="1"/>
    <col min="3590" max="3590" width="16.5703125" style="310" customWidth="1"/>
    <col min="3591" max="3591" width="19.42578125" style="310" customWidth="1"/>
    <col min="3592" max="3592" width="18.5703125" style="310" customWidth="1"/>
    <col min="3593" max="3839" width="11.42578125" style="310"/>
    <col min="3840" max="3840" width="3.7109375" style="310" customWidth="1"/>
    <col min="3841" max="3841" width="7.42578125" style="310" customWidth="1"/>
    <col min="3842" max="3842" width="58.140625" style="310" customWidth="1"/>
    <col min="3843" max="3843" width="11.28515625" style="310" customWidth="1"/>
    <col min="3844" max="3844" width="9.42578125" style="310" customWidth="1"/>
    <col min="3845" max="3845" width="16" style="310" customWidth="1"/>
    <col min="3846" max="3846" width="16.5703125" style="310" customWidth="1"/>
    <col min="3847" max="3847" width="19.42578125" style="310" customWidth="1"/>
    <col min="3848" max="3848" width="18.5703125" style="310" customWidth="1"/>
    <col min="3849" max="4095" width="11.42578125" style="310"/>
    <col min="4096" max="4096" width="3.7109375" style="310" customWidth="1"/>
    <col min="4097" max="4097" width="7.42578125" style="310" customWidth="1"/>
    <col min="4098" max="4098" width="58.140625" style="310" customWidth="1"/>
    <col min="4099" max="4099" width="11.28515625" style="310" customWidth="1"/>
    <col min="4100" max="4100" width="9.42578125" style="310" customWidth="1"/>
    <col min="4101" max="4101" width="16" style="310" customWidth="1"/>
    <col min="4102" max="4102" width="16.5703125" style="310" customWidth="1"/>
    <col min="4103" max="4103" width="19.42578125" style="310" customWidth="1"/>
    <col min="4104" max="4104" width="18.5703125" style="310" customWidth="1"/>
    <col min="4105" max="4351" width="11.42578125" style="310"/>
    <col min="4352" max="4352" width="3.7109375" style="310" customWidth="1"/>
    <col min="4353" max="4353" width="7.42578125" style="310" customWidth="1"/>
    <col min="4354" max="4354" width="58.140625" style="310" customWidth="1"/>
    <col min="4355" max="4355" width="11.28515625" style="310" customWidth="1"/>
    <col min="4356" max="4356" width="9.42578125" style="310" customWidth="1"/>
    <col min="4357" max="4357" width="16" style="310" customWidth="1"/>
    <col min="4358" max="4358" width="16.5703125" style="310" customWidth="1"/>
    <col min="4359" max="4359" width="19.42578125" style="310" customWidth="1"/>
    <col min="4360" max="4360" width="18.5703125" style="310" customWidth="1"/>
    <col min="4361" max="4607" width="11.42578125" style="310"/>
    <col min="4608" max="4608" width="3.7109375" style="310" customWidth="1"/>
    <col min="4609" max="4609" width="7.42578125" style="310" customWidth="1"/>
    <col min="4610" max="4610" width="58.140625" style="310" customWidth="1"/>
    <col min="4611" max="4611" width="11.28515625" style="310" customWidth="1"/>
    <col min="4612" max="4612" width="9.42578125" style="310" customWidth="1"/>
    <col min="4613" max="4613" width="16" style="310" customWidth="1"/>
    <col min="4614" max="4614" width="16.5703125" style="310" customWidth="1"/>
    <col min="4615" max="4615" width="19.42578125" style="310" customWidth="1"/>
    <col min="4616" max="4616" width="18.5703125" style="310" customWidth="1"/>
    <col min="4617" max="4863" width="11.42578125" style="310"/>
    <col min="4864" max="4864" width="3.7109375" style="310" customWidth="1"/>
    <col min="4865" max="4865" width="7.42578125" style="310" customWidth="1"/>
    <col min="4866" max="4866" width="58.140625" style="310" customWidth="1"/>
    <col min="4867" max="4867" width="11.28515625" style="310" customWidth="1"/>
    <col min="4868" max="4868" width="9.42578125" style="310" customWidth="1"/>
    <col min="4869" max="4869" width="16" style="310" customWidth="1"/>
    <col min="4870" max="4870" width="16.5703125" style="310" customWidth="1"/>
    <col min="4871" max="4871" width="19.42578125" style="310" customWidth="1"/>
    <col min="4872" max="4872" width="18.5703125" style="310" customWidth="1"/>
    <col min="4873" max="5119" width="11.42578125" style="310"/>
    <col min="5120" max="5120" width="3.7109375" style="310" customWidth="1"/>
    <col min="5121" max="5121" width="7.42578125" style="310" customWidth="1"/>
    <col min="5122" max="5122" width="58.140625" style="310" customWidth="1"/>
    <col min="5123" max="5123" width="11.28515625" style="310" customWidth="1"/>
    <col min="5124" max="5124" width="9.42578125" style="310" customWidth="1"/>
    <col min="5125" max="5125" width="16" style="310" customWidth="1"/>
    <col min="5126" max="5126" width="16.5703125" style="310" customWidth="1"/>
    <col min="5127" max="5127" width="19.42578125" style="310" customWidth="1"/>
    <col min="5128" max="5128" width="18.5703125" style="310" customWidth="1"/>
    <col min="5129" max="5375" width="11.42578125" style="310"/>
    <col min="5376" max="5376" width="3.7109375" style="310" customWidth="1"/>
    <col min="5377" max="5377" width="7.42578125" style="310" customWidth="1"/>
    <col min="5378" max="5378" width="58.140625" style="310" customWidth="1"/>
    <col min="5379" max="5379" width="11.28515625" style="310" customWidth="1"/>
    <col min="5380" max="5380" width="9.42578125" style="310" customWidth="1"/>
    <col min="5381" max="5381" width="16" style="310" customWidth="1"/>
    <col min="5382" max="5382" width="16.5703125" style="310" customWidth="1"/>
    <col min="5383" max="5383" width="19.42578125" style="310" customWidth="1"/>
    <col min="5384" max="5384" width="18.5703125" style="310" customWidth="1"/>
    <col min="5385" max="5631" width="11.42578125" style="310"/>
    <col min="5632" max="5632" width="3.7109375" style="310" customWidth="1"/>
    <col min="5633" max="5633" width="7.42578125" style="310" customWidth="1"/>
    <col min="5634" max="5634" width="58.140625" style="310" customWidth="1"/>
    <col min="5635" max="5635" width="11.28515625" style="310" customWidth="1"/>
    <col min="5636" max="5636" width="9.42578125" style="310" customWidth="1"/>
    <col min="5637" max="5637" width="16" style="310" customWidth="1"/>
    <col min="5638" max="5638" width="16.5703125" style="310" customWidth="1"/>
    <col min="5639" max="5639" width="19.42578125" style="310" customWidth="1"/>
    <col min="5640" max="5640" width="18.5703125" style="310" customWidth="1"/>
    <col min="5641" max="5887" width="11.42578125" style="310"/>
    <col min="5888" max="5888" width="3.7109375" style="310" customWidth="1"/>
    <col min="5889" max="5889" width="7.42578125" style="310" customWidth="1"/>
    <col min="5890" max="5890" width="58.140625" style="310" customWidth="1"/>
    <col min="5891" max="5891" width="11.28515625" style="310" customWidth="1"/>
    <col min="5892" max="5892" width="9.42578125" style="310" customWidth="1"/>
    <col min="5893" max="5893" width="16" style="310" customWidth="1"/>
    <col min="5894" max="5894" width="16.5703125" style="310" customWidth="1"/>
    <col min="5895" max="5895" width="19.42578125" style="310" customWidth="1"/>
    <col min="5896" max="5896" width="18.5703125" style="310" customWidth="1"/>
    <col min="5897" max="6143" width="11.42578125" style="310"/>
    <col min="6144" max="6144" width="3.7109375" style="310" customWidth="1"/>
    <col min="6145" max="6145" width="7.42578125" style="310" customWidth="1"/>
    <col min="6146" max="6146" width="58.140625" style="310" customWidth="1"/>
    <col min="6147" max="6147" width="11.28515625" style="310" customWidth="1"/>
    <col min="6148" max="6148" width="9.42578125" style="310" customWidth="1"/>
    <col min="6149" max="6149" width="16" style="310" customWidth="1"/>
    <col min="6150" max="6150" width="16.5703125" style="310" customWidth="1"/>
    <col min="6151" max="6151" width="19.42578125" style="310" customWidth="1"/>
    <col min="6152" max="6152" width="18.5703125" style="310" customWidth="1"/>
    <col min="6153" max="6399" width="11.42578125" style="310"/>
    <col min="6400" max="6400" width="3.7109375" style="310" customWidth="1"/>
    <col min="6401" max="6401" width="7.42578125" style="310" customWidth="1"/>
    <col min="6402" max="6402" width="58.140625" style="310" customWidth="1"/>
    <col min="6403" max="6403" width="11.28515625" style="310" customWidth="1"/>
    <col min="6404" max="6404" width="9.42578125" style="310" customWidth="1"/>
    <col min="6405" max="6405" width="16" style="310" customWidth="1"/>
    <col min="6406" max="6406" width="16.5703125" style="310" customWidth="1"/>
    <col min="6407" max="6407" width="19.42578125" style="310" customWidth="1"/>
    <col min="6408" max="6408" width="18.5703125" style="310" customWidth="1"/>
    <col min="6409" max="6655" width="11.42578125" style="310"/>
    <col min="6656" max="6656" width="3.7109375" style="310" customWidth="1"/>
    <col min="6657" max="6657" width="7.42578125" style="310" customWidth="1"/>
    <col min="6658" max="6658" width="58.140625" style="310" customWidth="1"/>
    <col min="6659" max="6659" width="11.28515625" style="310" customWidth="1"/>
    <col min="6660" max="6660" width="9.42578125" style="310" customWidth="1"/>
    <col min="6661" max="6661" width="16" style="310" customWidth="1"/>
    <col min="6662" max="6662" width="16.5703125" style="310" customWidth="1"/>
    <col min="6663" max="6663" width="19.42578125" style="310" customWidth="1"/>
    <col min="6664" max="6664" width="18.5703125" style="310" customWidth="1"/>
    <col min="6665" max="6911" width="11.42578125" style="310"/>
    <col min="6912" max="6912" width="3.7109375" style="310" customWidth="1"/>
    <col min="6913" max="6913" width="7.42578125" style="310" customWidth="1"/>
    <col min="6914" max="6914" width="58.140625" style="310" customWidth="1"/>
    <col min="6915" max="6915" width="11.28515625" style="310" customWidth="1"/>
    <col min="6916" max="6916" width="9.42578125" style="310" customWidth="1"/>
    <col min="6917" max="6917" width="16" style="310" customWidth="1"/>
    <col min="6918" max="6918" width="16.5703125" style="310" customWidth="1"/>
    <col min="6919" max="6919" width="19.42578125" style="310" customWidth="1"/>
    <col min="6920" max="6920" width="18.5703125" style="310" customWidth="1"/>
    <col min="6921" max="7167" width="11.42578125" style="310"/>
    <col min="7168" max="7168" width="3.7109375" style="310" customWidth="1"/>
    <col min="7169" max="7169" width="7.42578125" style="310" customWidth="1"/>
    <col min="7170" max="7170" width="58.140625" style="310" customWidth="1"/>
    <col min="7171" max="7171" width="11.28515625" style="310" customWidth="1"/>
    <col min="7172" max="7172" width="9.42578125" style="310" customWidth="1"/>
    <col min="7173" max="7173" width="16" style="310" customWidth="1"/>
    <col min="7174" max="7174" width="16.5703125" style="310" customWidth="1"/>
    <col min="7175" max="7175" width="19.42578125" style="310" customWidth="1"/>
    <col min="7176" max="7176" width="18.5703125" style="310" customWidth="1"/>
    <col min="7177" max="7423" width="11.42578125" style="310"/>
    <col min="7424" max="7424" width="3.7109375" style="310" customWidth="1"/>
    <col min="7425" max="7425" width="7.42578125" style="310" customWidth="1"/>
    <col min="7426" max="7426" width="58.140625" style="310" customWidth="1"/>
    <col min="7427" max="7427" width="11.28515625" style="310" customWidth="1"/>
    <col min="7428" max="7428" width="9.42578125" style="310" customWidth="1"/>
    <col min="7429" max="7429" width="16" style="310" customWidth="1"/>
    <col min="7430" max="7430" width="16.5703125" style="310" customWidth="1"/>
    <col min="7431" max="7431" width="19.42578125" style="310" customWidth="1"/>
    <col min="7432" max="7432" width="18.5703125" style="310" customWidth="1"/>
    <col min="7433" max="7679" width="11.42578125" style="310"/>
    <col min="7680" max="7680" width="3.7109375" style="310" customWidth="1"/>
    <col min="7681" max="7681" width="7.42578125" style="310" customWidth="1"/>
    <col min="7682" max="7682" width="58.140625" style="310" customWidth="1"/>
    <col min="7683" max="7683" width="11.28515625" style="310" customWidth="1"/>
    <col min="7684" max="7684" width="9.42578125" style="310" customWidth="1"/>
    <col min="7685" max="7685" width="16" style="310" customWidth="1"/>
    <col min="7686" max="7686" width="16.5703125" style="310" customWidth="1"/>
    <col min="7687" max="7687" width="19.42578125" style="310" customWidth="1"/>
    <col min="7688" max="7688" width="18.5703125" style="310" customWidth="1"/>
    <col min="7689" max="7935" width="11.42578125" style="310"/>
    <col min="7936" max="7936" width="3.7109375" style="310" customWidth="1"/>
    <col min="7937" max="7937" width="7.42578125" style="310" customWidth="1"/>
    <col min="7938" max="7938" width="58.140625" style="310" customWidth="1"/>
    <col min="7939" max="7939" width="11.28515625" style="310" customWidth="1"/>
    <col min="7940" max="7940" width="9.42578125" style="310" customWidth="1"/>
    <col min="7941" max="7941" width="16" style="310" customWidth="1"/>
    <col min="7942" max="7942" width="16.5703125" style="310" customWidth="1"/>
    <col min="7943" max="7943" width="19.42578125" style="310" customWidth="1"/>
    <col min="7944" max="7944" width="18.5703125" style="310" customWidth="1"/>
    <col min="7945" max="8191" width="11.42578125" style="310"/>
    <col min="8192" max="8192" width="3.7109375" style="310" customWidth="1"/>
    <col min="8193" max="8193" width="7.42578125" style="310" customWidth="1"/>
    <col min="8194" max="8194" width="58.140625" style="310" customWidth="1"/>
    <col min="8195" max="8195" width="11.28515625" style="310" customWidth="1"/>
    <col min="8196" max="8196" width="9.42578125" style="310" customWidth="1"/>
    <col min="8197" max="8197" width="16" style="310" customWidth="1"/>
    <col min="8198" max="8198" width="16.5703125" style="310" customWidth="1"/>
    <col min="8199" max="8199" width="19.42578125" style="310" customWidth="1"/>
    <col min="8200" max="8200" width="18.5703125" style="310" customWidth="1"/>
    <col min="8201" max="8447" width="11.42578125" style="310"/>
    <col min="8448" max="8448" width="3.7109375" style="310" customWidth="1"/>
    <col min="8449" max="8449" width="7.42578125" style="310" customWidth="1"/>
    <col min="8450" max="8450" width="58.140625" style="310" customWidth="1"/>
    <col min="8451" max="8451" width="11.28515625" style="310" customWidth="1"/>
    <col min="8452" max="8452" width="9.42578125" style="310" customWidth="1"/>
    <col min="8453" max="8453" width="16" style="310" customWidth="1"/>
    <col min="8454" max="8454" width="16.5703125" style="310" customWidth="1"/>
    <col min="8455" max="8455" width="19.42578125" style="310" customWidth="1"/>
    <col min="8456" max="8456" width="18.5703125" style="310" customWidth="1"/>
    <col min="8457" max="8703" width="11.42578125" style="310"/>
    <col min="8704" max="8704" width="3.7109375" style="310" customWidth="1"/>
    <col min="8705" max="8705" width="7.42578125" style="310" customWidth="1"/>
    <col min="8706" max="8706" width="58.140625" style="310" customWidth="1"/>
    <col min="8707" max="8707" width="11.28515625" style="310" customWidth="1"/>
    <col min="8708" max="8708" width="9.42578125" style="310" customWidth="1"/>
    <col min="8709" max="8709" width="16" style="310" customWidth="1"/>
    <col min="8710" max="8710" width="16.5703125" style="310" customWidth="1"/>
    <col min="8711" max="8711" width="19.42578125" style="310" customWidth="1"/>
    <col min="8712" max="8712" width="18.5703125" style="310" customWidth="1"/>
    <col min="8713" max="8959" width="11.42578125" style="310"/>
    <col min="8960" max="8960" width="3.7109375" style="310" customWidth="1"/>
    <col min="8961" max="8961" width="7.42578125" style="310" customWidth="1"/>
    <col min="8962" max="8962" width="58.140625" style="310" customWidth="1"/>
    <col min="8963" max="8963" width="11.28515625" style="310" customWidth="1"/>
    <col min="8964" max="8964" width="9.42578125" style="310" customWidth="1"/>
    <col min="8965" max="8965" width="16" style="310" customWidth="1"/>
    <col min="8966" max="8966" width="16.5703125" style="310" customWidth="1"/>
    <col min="8967" max="8967" width="19.42578125" style="310" customWidth="1"/>
    <col min="8968" max="8968" width="18.5703125" style="310" customWidth="1"/>
    <col min="8969" max="9215" width="11.42578125" style="310"/>
    <col min="9216" max="9216" width="3.7109375" style="310" customWidth="1"/>
    <col min="9217" max="9217" width="7.42578125" style="310" customWidth="1"/>
    <col min="9218" max="9218" width="58.140625" style="310" customWidth="1"/>
    <col min="9219" max="9219" width="11.28515625" style="310" customWidth="1"/>
    <col min="9220" max="9220" width="9.42578125" style="310" customWidth="1"/>
    <col min="9221" max="9221" width="16" style="310" customWidth="1"/>
    <col min="9222" max="9222" width="16.5703125" style="310" customWidth="1"/>
    <col min="9223" max="9223" width="19.42578125" style="310" customWidth="1"/>
    <col min="9224" max="9224" width="18.5703125" style="310" customWidth="1"/>
    <col min="9225" max="9471" width="11.42578125" style="310"/>
    <col min="9472" max="9472" width="3.7109375" style="310" customWidth="1"/>
    <col min="9473" max="9473" width="7.42578125" style="310" customWidth="1"/>
    <col min="9474" max="9474" width="58.140625" style="310" customWidth="1"/>
    <col min="9475" max="9475" width="11.28515625" style="310" customWidth="1"/>
    <col min="9476" max="9476" width="9.42578125" style="310" customWidth="1"/>
    <col min="9477" max="9477" width="16" style="310" customWidth="1"/>
    <col min="9478" max="9478" width="16.5703125" style="310" customWidth="1"/>
    <col min="9479" max="9479" width="19.42578125" style="310" customWidth="1"/>
    <col min="9480" max="9480" width="18.5703125" style="310" customWidth="1"/>
    <col min="9481" max="9727" width="11.42578125" style="310"/>
    <col min="9728" max="9728" width="3.7109375" style="310" customWidth="1"/>
    <col min="9729" max="9729" width="7.42578125" style="310" customWidth="1"/>
    <col min="9730" max="9730" width="58.140625" style="310" customWidth="1"/>
    <col min="9731" max="9731" width="11.28515625" style="310" customWidth="1"/>
    <col min="9732" max="9732" width="9.42578125" style="310" customWidth="1"/>
    <col min="9733" max="9733" width="16" style="310" customWidth="1"/>
    <col min="9734" max="9734" width="16.5703125" style="310" customWidth="1"/>
    <col min="9735" max="9735" width="19.42578125" style="310" customWidth="1"/>
    <col min="9736" max="9736" width="18.5703125" style="310" customWidth="1"/>
    <col min="9737" max="9983" width="11.42578125" style="310"/>
    <col min="9984" max="9984" width="3.7109375" style="310" customWidth="1"/>
    <col min="9985" max="9985" width="7.42578125" style="310" customWidth="1"/>
    <col min="9986" max="9986" width="58.140625" style="310" customWidth="1"/>
    <col min="9987" max="9987" width="11.28515625" style="310" customWidth="1"/>
    <col min="9988" max="9988" width="9.42578125" style="310" customWidth="1"/>
    <col min="9989" max="9989" width="16" style="310" customWidth="1"/>
    <col min="9990" max="9990" width="16.5703125" style="310" customWidth="1"/>
    <col min="9991" max="9991" width="19.42578125" style="310" customWidth="1"/>
    <col min="9992" max="9992" width="18.5703125" style="310" customWidth="1"/>
    <col min="9993" max="10239" width="11.42578125" style="310"/>
    <col min="10240" max="10240" width="3.7109375" style="310" customWidth="1"/>
    <col min="10241" max="10241" width="7.42578125" style="310" customWidth="1"/>
    <col min="10242" max="10242" width="58.140625" style="310" customWidth="1"/>
    <col min="10243" max="10243" width="11.28515625" style="310" customWidth="1"/>
    <col min="10244" max="10244" width="9.42578125" style="310" customWidth="1"/>
    <col min="10245" max="10245" width="16" style="310" customWidth="1"/>
    <col min="10246" max="10246" width="16.5703125" style="310" customWidth="1"/>
    <col min="10247" max="10247" width="19.42578125" style="310" customWidth="1"/>
    <col min="10248" max="10248" width="18.5703125" style="310" customWidth="1"/>
    <col min="10249" max="10495" width="11.42578125" style="310"/>
    <col min="10496" max="10496" width="3.7109375" style="310" customWidth="1"/>
    <col min="10497" max="10497" width="7.42578125" style="310" customWidth="1"/>
    <col min="10498" max="10498" width="58.140625" style="310" customWidth="1"/>
    <col min="10499" max="10499" width="11.28515625" style="310" customWidth="1"/>
    <col min="10500" max="10500" width="9.42578125" style="310" customWidth="1"/>
    <col min="10501" max="10501" width="16" style="310" customWidth="1"/>
    <col min="10502" max="10502" width="16.5703125" style="310" customWidth="1"/>
    <col min="10503" max="10503" width="19.42578125" style="310" customWidth="1"/>
    <col min="10504" max="10504" width="18.5703125" style="310" customWidth="1"/>
    <col min="10505" max="10751" width="11.42578125" style="310"/>
    <col min="10752" max="10752" width="3.7109375" style="310" customWidth="1"/>
    <col min="10753" max="10753" width="7.42578125" style="310" customWidth="1"/>
    <col min="10754" max="10754" width="58.140625" style="310" customWidth="1"/>
    <col min="10755" max="10755" width="11.28515625" style="310" customWidth="1"/>
    <col min="10756" max="10756" width="9.42578125" style="310" customWidth="1"/>
    <col min="10757" max="10757" width="16" style="310" customWidth="1"/>
    <col min="10758" max="10758" width="16.5703125" style="310" customWidth="1"/>
    <col min="10759" max="10759" width="19.42578125" style="310" customWidth="1"/>
    <col min="10760" max="10760" width="18.5703125" style="310" customWidth="1"/>
    <col min="10761" max="11007" width="11.42578125" style="310"/>
    <col min="11008" max="11008" width="3.7109375" style="310" customWidth="1"/>
    <col min="11009" max="11009" width="7.42578125" style="310" customWidth="1"/>
    <col min="11010" max="11010" width="58.140625" style="310" customWidth="1"/>
    <col min="11011" max="11011" width="11.28515625" style="310" customWidth="1"/>
    <col min="11012" max="11012" width="9.42578125" style="310" customWidth="1"/>
    <col min="11013" max="11013" width="16" style="310" customWidth="1"/>
    <col min="11014" max="11014" width="16.5703125" style="310" customWidth="1"/>
    <col min="11015" max="11015" width="19.42578125" style="310" customWidth="1"/>
    <col min="11016" max="11016" width="18.5703125" style="310" customWidth="1"/>
    <col min="11017" max="11263" width="11.42578125" style="310"/>
    <col min="11264" max="11264" width="3.7109375" style="310" customWidth="1"/>
    <col min="11265" max="11265" width="7.42578125" style="310" customWidth="1"/>
    <col min="11266" max="11266" width="58.140625" style="310" customWidth="1"/>
    <col min="11267" max="11267" width="11.28515625" style="310" customWidth="1"/>
    <col min="11268" max="11268" width="9.42578125" style="310" customWidth="1"/>
    <col min="11269" max="11269" width="16" style="310" customWidth="1"/>
    <col min="11270" max="11270" width="16.5703125" style="310" customWidth="1"/>
    <col min="11271" max="11271" width="19.42578125" style="310" customWidth="1"/>
    <col min="11272" max="11272" width="18.5703125" style="310" customWidth="1"/>
    <col min="11273" max="11519" width="11.42578125" style="310"/>
    <col min="11520" max="11520" width="3.7109375" style="310" customWidth="1"/>
    <col min="11521" max="11521" width="7.42578125" style="310" customWidth="1"/>
    <col min="11522" max="11522" width="58.140625" style="310" customWidth="1"/>
    <col min="11523" max="11523" width="11.28515625" style="310" customWidth="1"/>
    <col min="11524" max="11524" width="9.42578125" style="310" customWidth="1"/>
    <col min="11525" max="11525" width="16" style="310" customWidth="1"/>
    <col min="11526" max="11526" width="16.5703125" style="310" customWidth="1"/>
    <col min="11527" max="11527" width="19.42578125" style="310" customWidth="1"/>
    <col min="11528" max="11528" width="18.5703125" style="310" customWidth="1"/>
    <col min="11529" max="11775" width="11.42578125" style="310"/>
    <col min="11776" max="11776" width="3.7109375" style="310" customWidth="1"/>
    <col min="11777" max="11777" width="7.42578125" style="310" customWidth="1"/>
    <col min="11778" max="11778" width="58.140625" style="310" customWidth="1"/>
    <col min="11779" max="11779" width="11.28515625" style="310" customWidth="1"/>
    <col min="11780" max="11780" width="9.42578125" style="310" customWidth="1"/>
    <col min="11781" max="11781" width="16" style="310" customWidth="1"/>
    <col min="11782" max="11782" width="16.5703125" style="310" customWidth="1"/>
    <col min="11783" max="11783" width="19.42578125" style="310" customWidth="1"/>
    <col min="11784" max="11784" width="18.5703125" style="310" customWidth="1"/>
    <col min="11785" max="12031" width="11.42578125" style="310"/>
    <col min="12032" max="12032" width="3.7109375" style="310" customWidth="1"/>
    <col min="12033" max="12033" width="7.42578125" style="310" customWidth="1"/>
    <col min="12034" max="12034" width="58.140625" style="310" customWidth="1"/>
    <col min="12035" max="12035" width="11.28515625" style="310" customWidth="1"/>
    <col min="12036" max="12036" width="9.42578125" style="310" customWidth="1"/>
    <col min="12037" max="12037" width="16" style="310" customWidth="1"/>
    <col min="12038" max="12038" width="16.5703125" style="310" customWidth="1"/>
    <col min="12039" max="12039" width="19.42578125" style="310" customWidth="1"/>
    <col min="12040" max="12040" width="18.5703125" style="310" customWidth="1"/>
    <col min="12041" max="12287" width="11.42578125" style="310"/>
    <col min="12288" max="12288" width="3.7109375" style="310" customWidth="1"/>
    <col min="12289" max="12289" width="7.42578125" style="310" customWidth="1"/>
    <col min="12290" max="12290" width="58.140625" style="310" customWidth="1"/>
    <col min="12291" max="12291" width="11.28515625" style="310" customWidth="1"/>
    <col min="12292" max="12292" width="9.42578125" style="310" customWidth="1"/>
    <col min="12293" max="12293" width="16" style="310" customWidth="1"/>
    <col min="12294" max="12294" width="16.5703125" style="310" customWidth="1"/>
    <col min="12295" max="12295" width="19.42578125" style="310" customWidth="1"/>
    <col min="12296" max="12296" width="18.5703125" style="310" customWidth="1"/>
    <col min="12297" max="12543" width="11.42578125" style="310"/>
    <col min="12544" max="12544" width="3.7109375" style="310" customWidth="1"/>
    <col min="12545" max="12545" width="7.42578125" style="310" customWidth="1"/>
    <col min="12546" max="12546" width="58.140625" style="310" customWidth="1"/>
    <col min="12547" max="12547" width="11.28515625" style="310" customWidth="1"/>
    <col min="12548" max="12548" width="9.42578125" style="310" customWidth="1"/>
    <col min="12549" max="12549" width="16" style="310" customWidth="1"/>
    <col min="12550" max="12550" width="16.5703125" style="310" customWidth="1"/>
    <col min="12551" max="12551" width="19.42578125" style="310" customWidth="1"/>
    <col min="12552" max="12552" width="18.5703125" style="310" customWidth="1"/>
    <col min="12553" max="12799" width="11.42578125" style="310"/>
    <col min="12800" max="12800" width="3.7109375" style="310" customWidth="1"/>
    <col min="12801" max="12801" width="7.42578125" style="310" customWidth="1"/>
    <col min="12802" max="12802" width="58.140625" style="310" customWidth="1"/>
    <col min="12803" max="12803" width="11.28515625" style="310" customWidth="1"/>
    <col min="12804" max="12804" width="9.42578125" style="310" customWidth="1"/>
    <col min="12805" max="12805" width="16" style="310" customWidth="1"/>
    <col min="12806" max="12806" width="16.5703125" style="310" customWidth="1"/>
    <col min="12807" max="12807" width="19.42578125" style="310" customWidth="1"/>
    <col min="12808" max="12808" width="18.5703125" style="310" customWidth="1"/>
    <col min="12809" max="13055" width="11.42578125" style="310"/>
    <col min="13056" max="13056" width="3.7109375" style="310" customWidth="1"/>
    <col min="13057" max="13057" width="7.42578125" style="310" customWidth="1"/>
    <col min="13058" max="13058" width="58.140625" style="310" customWidth="1"/>
    <col min="13059" max="13059" width="11.28515625" style="310" customWidth="1"/>
    <col min="13060" max="13060" width="9.42578125" style="310" customWidth="1"/>
    <col min="13061" max="13061" width="16" style="310" customWidth="1"/>
    <col min="13062" max="13062" width="16.5703125" style="310" customWidth="1"/>
    <col min="13063" max="13063" width="19.42578125" style="310" customWidth="1"/>
    <col min="13064" max="13064" width="18.5703125" style="310" customWidth="1"/>
    <col min="13065" max="13311" width="11.42578125" style="310"/>
    <col min="13312" max="13312" width="3.7109375" style="310" customWidth="1"/>
    <col min="13313" max="13313" width="7.42578125" style="310" customWidth="1"/>
    <col min="13314" max="13314" width="58.140625" style="310" customWidth="1"/>
    <col min="13315" max="13315" width="11.28515625" style="310" customWidth="1"/>
    <col min="13316" max="13316" width="9.42578125" style="310" customWidth="1"/>
    <col min="13317" max="13317" width="16" style="310" customWidth="1"/>
    <col min="13318" max="13318" width="16.5703125" style="310" customWidth="1"/>
    <col min="13319" max="13319" width="19.42578125" style="310" customWidth="1"/>
    <col min="13320" max="13320" width="18.5703125" style="310" customWidth="1"/>
    <col min="13321" max="13567" width="11.42578125" style="310"/>
    <col min="13568" max="13568" width="3.7109375" style="310" customWidth="1"/>
    <col min="13569" max="13569" width="7.42578125" style="310" customWidth="1"/>
    <col min="13570" max="13570" width="58.140625" style="310" customWidth="1"/>
    <col min="13571" max="13571" width="11.28515625" style="310" customWidth="1"/>
    <col min="13572" max="13572" width="9.42578125" style="310" customWidth="1"/>
    <col min="13573" max="13573" width="16" style="310" customWidth="1"/>
    <col min="13574" max="13574" width="16.5703125" style="310" customWidth="1"/>
    <col min="13575" max="13575" width="19.42578125" style="310" customWidth="1"/>
    <col min="13576" max="13576" width="18.5703125" style="310" customWidth="1"/>
    <col min="13577" max="13823" width="11.42578125" style="310"/>
    <col min="13824" max="13824" width="3.7109375" style="310" customWidth="1"/>
    <col min="13825" max="13825" width="7.42578125" style="310" customWidth="1"/>
    <col min="13826" max="13826" width="58.140625" style="310" customWidth="1"/>
    <col min="13827" max="13827" width="11.28515625" style="310" customWidth="1"/>
    <col min="13828" max="13828" width="9.42578125" style="310" customWidth="1"/>
    <col min="13829" max="13829" width="16" style="310" customWidth="1"/>
    <col min="13830" max="13830" width="16.5703125" style="310" customWidth="1"/>
    <col min="13831" max="13831" width="19.42578125" style="310" customWidth="1"/>
    <col min="13832" max="13832" width="18.5703125" style="310" customWidth="1"/>
    <col min="13833" max="14079" width="11.42578125" style="310"/>
    <col min="14080" max="14080" width="3.7109375" style="310" customWidth="1"/>
    <col min="14081" max="14081" width="7.42578125" style="310" customWidth="1"/>
    <col min="14082" max="14082" width="58.140625" style="310" customWidth="1"/>
    <col min="14083" max="14083" width="11.28515625" style="310" customWidth="1"/>
    <col min="14084" max="14084" width="9.42578125" style="310" customWidth="1"/>
    <col min="14085" max="14085" width="16" style="310" customWidth="1"/>
    <col min="14086" max="14086" width="16.5703125" style="310" customWidth="1"/>
    <col min="14087" max="14087" width="19.42578125" style="310" customWidth="1"/>
    <col min="14088" max="14088" width="18.5703125" style="310" customWidth="1"/>
    <col min="14089" max="14335" width="11.42578125" style="310"/>
    <col min="14336" max="14336" width="3.7109375" style="310" customWidth="1"/>
    <col min="14337" max="14337" width="7.42578125" style="310" customWidth="1"/>
    <col min="14338" max="14338" width="58.140625" style="310" customWidth="1"/>
    <col min="14339" max="14339" width="11.28515625" style="310" customWidth="1"/>
    <col min="14340" max="14340" width="9.42578125" style="310" customWidth="1"/>
    <col min="14341" max="14341" width="16" style="310" customWidth="1"/>
    <col min="14342" max="14342" width="16.5703125" style="310" customWidth="1"/>
    <col min="14343" max="14343" width="19.42578125" style="310" customWidth="1"/>
    <col min="14344" max="14344" width="18.5703125" style="310" customWidth="1"/>
    <col min="14345" max="14591" width="11.42578125" style="310"/>
    <col min="14592" max="14592" width="3.7109375" style="310" customWidth="1"/>
    <col min="14593" max="14593" width="7.42578125" style="310" customWidth="1"/>
    <col min="14594" max="14594" width="58.140625" style="310" customWidth="1"/>
    <col min="14595" max="14595" width="11.28515625" style="310" customWidth="1"/>
    <col min="14596" max="14596" width="9.42578125" style="310" customWidth="1"/>
    <col min="14597" max="14597" width="16" style="310" customWidth="1"/>
    <col min="14598" max="14598" width="16.5703125" style="310" customWidth="1"/>
    <col min="14599" max="14599" width="19.42578125" style="310" customWidth="1"/>
    <col min="14600" max="14600" width="18.5703125" style="310" customWidth="1"/>
    <col min="14601" max="14847" width="11.42578125" style="310"/>
    <col min="14848" max="14848" width="3.7109375" style="310" customWidth="1"/>
    <col min="14849" max="14849" width="7.42578125" style="310" customWidth="1"/>
    <col min="14850" max="14850" width="58.140625" style="310" customWidth="1"/>
    <col min="14851" max="14851" width="11.28515625" style="310" customWidth="1"/>
    <col min="14852" max="14852" width="9.42578125" style="310" customWidth="1"/>
    <col min="14853" max="14853" width="16" style="310" customWidth="1"/>
    <col min="14854" max="14854" width="16.5703125" style="310" customWidth="1"/>
    <col min="14855" max="14855" width="19.42578125" style="310" customWidth="1"/>
    <col min="14856" max="14856" width="18.5703125" style="310" customWidth="1"/>
    <col min="14857" max="15103" width="11.42578125" style="310"/>
    <col min="15104" max="15104" width="3.7109375" style="310" customWidth="1"/>
    <col min="15105" max="15105" width="7.42578125" style="310" customWidth="1"/>
    <col min="15106" max="15106" width="58.140625" style="310" customWidth="1"/>
    <col min="15107" max="15107" width="11.28515625" style="310" customWidth="1"/>
    <col min="15108" max="15108" width="9.42578125" style="310" customWidth="1"/>
    <col min="15109" max="15109" width="16" style="310" customWidth="1"/>
    <col min="15110" max="15110" width="16.5703125" style="310" customWidth="1"/>
    <col min="15111" max="15111" width="19.42578125" style="310" customWidth="1"/>
    <col min="15112" max="15112" width="18.5703125" style="310" customWidth="1"/>
    <col min="15113" max="15359" width="11.42578125" style="310"/>
    <col min="15360" max="15360" width="3.7109375" style="310" customWidth="1"/>
    <col min="15361" max="15361" width="7.42578125" style="310" customWidth="1"/>
    <col min="15362" max="15362" width="58.140625" style="310" customWidth="1"/>
    <col min="15363" max="15363" width="11.28515625" style="310" customWidth="1"/>
    <col min="15364" max="15364" width="9.42578125" style="310" customWidth="1"/>
    <col min="15365" max="15365" width="16" style="310" customWidth="1"/>
    <col min="15366" max="15366" width="16.5703125" style="310" customWidth="1"/>
    <col min="15367" max="15367" width="19.42578125" style="310" customWidth="1"/>
    <col min="15368" max="15368" width="18.5703125" style="310" customWidth="1"/>
    <col min="15369" max="15615" width="11.42578125" style="310"/>
    <col min="15616" max="15616" width="3.7109375" style="310" customWidth="1"/>
    <col min="15617" max="15617" width="7.42578125" style="310" customWidth="1"/>
    <col min="15618" max="15618" width="58.140625" style="310" customWidth="1"/>
    <col min="15619" max="15619" width="11.28515625" style="310" customWidth="1"/>
    <col min="15620" max="15620" width="9.42578125" style="310" customWidth="1"/>
    <col min="15621" max="15621" width="16" style="310" customWidth="1"/>
    <col min="15622" max="15622" width="16.5703125" style="310" customWidth="1"/>
    <col min="15623" max="15623" width="19.42578125" style="310" customWidth="1"/>
    <col min="15624" max="15624" width="18.5703125" style="310" customWidth="1"/>
    <col min="15625" max="15871" width="11.42578125" style="310"/>
    <col min="15872" max="15872" width="3.7109375" style="310" customWidth="1"/>
    <col min="15873" max="15873" width="7.42578125" style="310" customWidth="1"/>
    <col min="15874" max="15874" width="58.140625" style="310" customWidth="1"/>
    <col min="15875" max="15875" width="11.28515625" style="310" customWidth="1"/>
    <col min="15876" max="15876" width="9.42578125" style="310" customWidth="1"/>
    <col min="15877" max="15877" width="16" style="310" customWidth="1"/>
    <col min="15878" max="15878" width="16.5703125" style="310" customWidth="1"/>
    <col min="15879" max="15879" width="19.42578125" style="310" customWidth="1"/>
    <col min="15880" max="15880" width="18.5703125" style="310" customWidth="1"/>
    <col min="15881" max="16127" width="11.42578125" style="310"/>
    <col min="16128" max="16128" width="3.7109375" style="310" customWidth="1"/>
    <col min="16129" max="16129" width="7.42578125" style="310" customWidth="1"/>
    <col min="16130" max="16130" width="58.140625" style="310" customWidth="1"/>
    <col min="16131" max="16131" width="11.28515625" style="310" customWidth="1"/>
    <col min="16132" max="16132" width="9.42578125" style="310" customWidth="1"/>
    <col min="16133" max="16133" width="16" style="310" customWidth="1"/>
    <col min="16134" max="16134" width="16.5703125" style="310" customWidth="1"/>
    <col min="16135" max="16135" width="19.42578125" style="310" customWidth="1"/>
    <col min="16136" max="16136" width="18.5703125" style="310" customWidth="1"/>
    <col min="16137" max="16384" width="11.42578125" style="310"/>
  </cols>
  <sheetData>
    <row r="1" spans="1:11" ht="25.5" customHeight="1">
      <c r="A1" s="697"/>
      <c r="B1" s="697"/>
      <c r="C1" s="697"/>
      <c r="D1" s="697"/>
      <c r="E1" s="697"/>
      <c r="F1" s="697"/>
      <c r="G1" s="697"/>
    </row>
    <row r="2" spans="1:11" ht="24" customHeight="1" thickBot="1">
      <c r="A2" s="698"/>
      <c r="B2" s="698"/>
      <c r="C2" s="698"/>
      <c r="D2" s="698"/>
      <c r="E2" s="698"/>
      <c r="F2" s="698"/>
      <c r="G2" s="698"/>
    </row>
    <row r="3" spans="1:11" ht="15.75">
      <c r="A3" s="687"/>
      <c r="B3" s="652"/>
      <c r="C3" s="653"/>
      <c r="D3" s="654"/>
      <c r="E3" s="655"/>
      <c r="F3" s="656"/>
      <c r="G3" s="657" t="s">
        <v>495</v>
      </c>
    </row>
    <row r="4" spans="1:11" ht="16.5" thickBot="1">
      <c r="A4" s="688"/>
      <c r="B4" s="658"/>
      <c r="C4" s="659"/>
      <c r="D4" s="660"/>
      <c r="E4" s="661"/>
      <c r="F4" s="662"/>
      <c r="G4" s="663" t="s">
        <v>533</v>
      </c>
    </row>
    <row r="5" spans="1:11" ht="18.75" customHeight="1">
      <c r="A5" s="747"/>
      <c r="B5" s="748" t="s">
        <v>555</v>
      </c>
      <c r="C5" s="749"/>
      <c r="D5" s="749"/>
      <c r="E5" s="665"/>
      <c r="F5" s="664"/>
      <c r="G5" s="666"/>
    </row>
    <row r="6" spans="1:11" ht="17.25" customHeight="1">
      <c r="A6" s="747"/>
      <c r="B6" s="750" t="s">
        <v>496</v>
      </c>
      <c r="C6" s="751"/>
      <c r="D6" s="751"/>
      <c r="E6" s="668"/>
      <c r="F6" s="667"/>
      <c r="G6" s="669"/>
    </row>
    <row r="7" spans="1:11" ht="16.5" thickBot="1">
      <c r="A7" s="752"/>
      <c r="B7" s="753"/>
      <c r="C7" s="754"/>
      <c r="D7" s="754"/>
      <c r="E7" s="670"/>
      <c r="F7" s="671"/>
      <c r="G7" s="672" t="s">
        <v>554</v>
      </c>
    </row>
    <row r="8" spans="1:11" s="312" customFormat="1" ht="16.5" thickBot="1">
      <c r="A8" s="755" t="s">
        <v>494</v>
      </c>
      <c r="B8" s="756" t="s">
        <v>299</v>
      </c>
      <c r="C8" s="756" t="s">
        <v>246</v>
      </c>
      <c r="D8" s="756" t="s">
        <v>110</v>
      </c>
      <c r="E8" s="674" t="s">
        <v>300</v>
      </c>
      <c r="F8" s="673" t="s">
        <v>25</v>
      </c>
      <c r="G8" s="675" t="s">
        <v>301</v>
      </c>
    </row>
    <row r="9" spans="1:11" s="312" customFormat="1" ht="14.25" customHeight="1">
      <c r="A9" s="757"/>
      <c r="B9" s="758"/>
      <c r="C9" s="759"/>
      <c r="D9" s="759"/>
      <c r="E9" s="710"/>
      <c r="F9" s="711"/>
      <c r="G9" s="712"/>
      <c r="H9" s="713"/>
      <c r="I9" s="713"/>
      <c r="J9" s="646"/>
    </row>
    <row r="10" spans="1:11" s="312" customFormat="1" ht="16.5" customHeight="1">
      <c r="A10" s="760">
        <v>1</v>
      </c>
      <c r="B10" s="761" t="s">
        <v>497</v>
      </c>
      <c r="C10" s="762"/>
      <c r="D10" s="762"/>
      <c r="E10" s="710"/>
      <c r="F10" s="711"/>
      <c r="G10" s="712"/>
      <c r="H10" s="713"/>
      <c r="I10" s="713"/>
      <c r="K10" s="646"/>
    </row>
    <row r="11" spans="1:11" s="312" customFormat="1" ht="16.5" customHeight="1">
      <c r="A11" s="763">
        <f>A10+0.01</f>
        <v>1.01</v>
      </c>
      <c r="B11" s="764" t="s">
        <v>528</v>
      </c>
      <c r="C11" s="765">
        <v>127</v>
      </c>
      <c r="D11" s="766" t="s">
        <v>436</v>
      </c>
      <c r="E11" s="714"/>
      <c r="F11" s="715"/>
      <c r="G11" s="712"/>
      <c r="H11" s="713"/>
      <c r="I11" s="713"/>
      <c r="K11" s="646"/>
    </row>
    <row r="12" spans="1:11" s="312" customFormat="1" ht="16.5" customHeight="1">
      <c r="A12" s="763">
        <f t="shared" ref="A12:A47" si="0">A11+0.01</f>
        <v>1.02</v>
      </c>
      <c r="B12" s="764" t="s">
        <v>527</v>
      </c>
      <c r="C12" s="765">
        <v>2</v>
      </c>
      <c r="D12" s="766" t="s">
        <v>436</v>
      </c>
      <c r="E12" s="714"/>
      <c r="F12" s="715"/>
      <c r="G12" s="716"/>
      <c r="H12" s="713"/>
      <c r="I12" s="713"/>
      <c r="K12" s="646"/>
    </row>
    <row r="13" spans="1:11" ht="15.75">
      <c r="A13" s="763">
        <f t="shared" si="0"/>
        <v>1.03</v>
      </c>
      <c r="B13" s="767" t="s">
        <v>526</v>
      </c>
      <c r="C13" s="768">
        <v>4</v>
      </c>
      <c r="D13" s="769" t="s">
        <v>436</v>
      </c>
      <c r="E13" s="717"/>
      <c r="F13" s="715"/>
      <c r="G13" s="718"/>
      <c r="H13" s="719"/>
      <c r="I13" s="719"/>
    </row>
    <row r="14" spans="1:11" ht="15.75">
      <c r="A14" s="763">
        <f t="shared" si="0"/>
        <v>1.04</v>
      </c>
      <c r="B14" s="767" t="s">
        <v>545</v>
      </c>
      <c r="C14" s="768">
        <v>6</v>
      </c>
      <c r="D14" s="769" t="s">
        <v>436</v>
      </c>
      <c r="E14" s="717"/>
      <c r="F14" s="715"/>
      <c r="G14" s="718"/>
      <c r="H14" s="719"/>
      <c r="I14" s="719"/>
    </row>
    <row r="15" spans="1:11" ht="15.75">
      <c r="A15" s="763">
        <f t="shared" si="0"/>
        <v>1.05</v>
      </c>
      <c r="B15" s="767" t="s">
        <v>525</v>
      </c>
      <c r="C15" s="768">
        <v>2</v>
      </c>
      <c r="D15" s="769" t="s">
        <v>436</v>
      </c>
      <c r="E15" s="717"/>
      <c r="F15" s="715"/>
      <c r="G15" s="720"/>
      <c r="H15" s="719"/>
      <c r="I15" s="719"/>
    </row>
    <row r="16" spans="1:11" ht="15.75">
      <c r="A16" s="763">
        <f t="shared" si="0"/>
        <v>1.06</v>
      </c>
      <c r="B16" s="770" t="s">
        <v>524</v>
      </c>
      <c r="C16" s="768">
        <v>2</v>
      </c>
      <c r="D16" s="769" t="s">
        <v>436</v>
      </c>
      <c r="E16" s="717"/>
      <c r="F16" s="715"/>
      <c r="G16" s="718"/>
      <c r="H16" s="719"/>
      <c r="I16" s="719"/>
    </row>
    <row r="17" spans="1:9" ht="31.5">
      <c r="A17" s="771">
        <f t="shared" si="0"/>
        <v>1.07</v>
      </c>
      <c r="B17" s="770" t="s">
        <v>498</v>
      </c>
      <c r="C17" s="772">
        <v>180</v>
      </c>
      <c r="D17" s="773" t="s">
        <v>436</v>
      </c>
      <c r="E17" s="721"/>
      <c r="F17" s="722"/>
      <c r="G17" s="716"/>
      <c r="H17" s="719"/>
      <c r="I17" s="719"/>
    </row>
    <row r="18" spans="1:9" ht="15.75">
      <c r="A18" s="763">
        <f t="shared" si="0"/>
        <v>1.08</v>
      </c>
      <c r="B18" s="767" t="s">
        <v>499</v>
      </c>
      <c r="C18" s="768">
        <v>4</v>
      </c>
      <c r="D18" s="769" t="s">
        <v>436</v>
      </c>
      <c r="E18" s="717"/>
      <c r="F18" s="722"/>
      <c r="G18" s="723"/>
      <c r="H18" s="719"/>
      <c r="I18" s="719"/>
    </row>
    <row r="19" spans="1:9" ht="15.75">
      <c r="A19" s="763">
        <f t="shared" si="0"/>
        <v>1.0900000000000001</v>
      </c>
      <c r="B19" s="774" t="s">
        <v>500</v>
      </c>
      <c r="C19" s="772">
        <v>1800</v>
      </c>
      <c r="D19" s="773" t="s">
        <v>529</v>
      </c>
      <c r="E19" s="721"/>
      <c r="F19" s="722"/>
      <c r="G19" s="712"/>
      <c r="H19" s="719"/>
      <c r="I19" s="719"/>
    </row>
    <row r="20" spans="1:9" ht="15.75">
      <c r="A20" s="763">
        <f t="shared" si="0"/>
        <v>1.1000000000000001</v>
      </c>
      <c r="B20" s="774" t="s">
        <v>523</v>
      </c>
      <c r="C20" s="772">
        <v>2</v>
      </c>
      <c r="D20" s="773" t="s">
        <v>436</v>
      </c>
      <c r="E20" s="721"/>
      <c r="F20" s="722"/>
      <c r="G20" s="716"/>
      <c r="H20" s="719"/>
      <c r="I20" s="719"/>
    </row>
    <row r="21" spans="1:9" ht="15.75">
      <c r="A21" s="763">
        <f t="shared" si="0"/>
        <v>1.1100000000000001</v>
      </c>
      <c r="B21" s="775" t="s">
        <v>501</v>
      </c>
      <c r="C21" s="768">
        <f>9450*3.28</f>
        <v>30996</v>
      </c>
      <c r="D21" s="769" t="s">
        <v>529</v>
      </c>
      <c r="E21" s="717"/>
      <c r="F21" s="722"/>
      <c r="G21" s="724"/>
      <c r="H21" s="719"/>
      <c r="I21" s="719"/>
    </row>
    <row r="22" spans="1:9" ht="31.5">
      <c r="A22" s="771">
        <f t="shared" si="0"/>
        <v>1.1200000000000001</v>
      </c>
      <c r="B22" s="775" t="s">
        <v>522</v>
      </c>
      <c r="C22" s="772">
        <v>2</v>
      </c>
      <c r="D22" s="773" t="s">
        <v>436</v>
      </c>
      <c r="E22" s="721"/>
      <c r="F22" s="721"/>
      <c r="G22" s="724"/>
      <c r="H22" s="719"/>
      <c r="I22" s="719"/>
    </row>
    <row r="23" spans="1:9" ht="15.75">
      <c r="A23" s="763">
        <f t="shared" si="0"/>
        <v>1.1299999999999999</v>
      </c>
      <c r="B23" s="775" t="s">
        <v>521</v>
      </c>
      <c r="C23" s="768">
        <v>148</v>
      </c>
      <c r="D23" s="769" t="s">
        <v>436</v>
      </c>
      <c r="E23" s="717"/>
      <c r="F23" s="721"/>
      <c r="G23" s="724"/>
      <c r="H23" s="719"/>
      <c r="I23" s="719"/>
    </row>
    <row r="24" spans="1:9" ht="15.75">
      <c r="A24" s="763">
        <f t="shared" si="0"/>
        <v>1.1399999999999999</v>
      </c>
      <c r="B24" s="767" t="s">
        <v>530</v>
      </c>
      <c r="C24" s="776">
        <v>4</v>
      </c>
      <c r="D24" s="777" t="s">
        <v>436</v>
      </c>
      <c r="E24" s="725"/>
      <c r="F24" s="725"/>
      <c r="G24" s="724"/>
      <c r="H24" s="719"/>
      <c r="I24" s="719"/>
    </row>
    <row r="25" spans="1:9" ht="15.75">
      <c r="A25" s="763">
        <f t="shared" si="0"/>
        <v>1.1499999999999999</v>
      </c>
      <c r="B25" s="767" t="s">
        <v>531</v>
      </c>
      <c r="C25" s="776">
        <v>34</v>
      </c>
      <c r="D25" s="777" t="s">
        <v>436</v>
      </c>
      <c r="E25" s="725"/>
      <c r="F25" s="725"/>
      <c r="G25" s="724"/>
      <c r="H25" s="719"/>
      <c r="I25" s="719"/>
    </row>
    <row r="26" spans="1:9" ht="15.75">
      <c r="A26" s="763">
        <f t="shared" si="0"/>
        <v>1.1599999999999999</v>
      </c>
      <c r="B26" s="767" t="s">
        <v>520</v>
      </c>
      <c r="C26" s="776">
        <v>30</v>
      </c>
      <c r="D26" s="777" t="s">
        <v>436</v>
      </c>
      <c r="E26" s="725"/>
      <c r="F26" s="725"/>
      <c r="G26" s="724"/>
      <c r="H26" s="719"/>
      <c r="I26" s="719"/>
    </row>
    <row r="27" spans="1:9" ht="15.75">
      <c r="A27" s="763">
        <f t="shared" si="0"/>
        <v>1.17</v>
      </c>
      <c r="B27" s="767" t="s">
        <v>532</v>
      </c>
      <c r="C27" s="776">
        <v>20</v>
      </c>
      <c r="D27" s="777" t="s">
        <v>436</v>
      </c>
      <c r="E27" s="725"/>
      <c r="F27" s="725"/>
      <c r="G27" s="724"/>
      <c r="H27" s="719"/>
      <c r="I27" s="719"/>
    </row>
    <row r="28" spans="1:9" ht="15.75">
      <c r="A28" s="763">
        <f t="shared" si="0"/>
        <v>1.18</v>
      </c>
      <c r="B28" s="767" t="s">
        <v>544</v>
      </c>
      <c r="C28" s="776">
        <v>23</v>
      </c>
      <c r="D28" s="777" t="s">
        <v>436</v>
      </c>
      <c r="E28" s="725"/>
      <c r="F28" s="725"/>
      <c r="G28" s="724"/>
      <c r="H28" s="719"/>
      <c r="I28" s="719"/>
    </row>
    <row r="29" spans="1:9" ht="15.75">
      <c r="A29" s="763">
        <f t="shared" si="0"/>
        <v>1.19</v>
      </c>
      <c r="B29" s="767" t="s">
        <v>519</v>
      </c>
      <c r="C29" s="776">
        <v>34</v>
      </c>
      <c r="D29" s="777" t="s">
        <v>436</v>
      </c>
      <c r="E29" s="725"/>
      <c r="F29" s="725"/>
      <c r="G29" s="724"/>
      <c r="H29" s="719"/>
      <c r="I29" s="719"/>
    </row>
    <row r="30" spans="1:9" ht="15.75">
      <c r="A30" s="763">
        <f t="shared" si="0"/>
        <v>1.2</v>
      </c>
      <c r="B30" s="767" t="s">
        <v>507</v>
      </c>
      <c r="C30" s="776">
        <v>2</v>
      </c>
      <c r="D30" s="777" t="s">
        <v>436</v>
      </c>
      <c r="E30" s="725"/>
      <c r="F30" s="725"/>
      <c r="G30" s="724"/>
      <c r="H30" s="719"/>
      <c r="I30" s="719"/>
    </row>
    <row r="31" spans="1:9" ht="15.75">
      <c r="A31" s="763">
        <f t="shared" si="0"/>
        <v>1.21</v>
      </c>
      <c r="B31" s="778" t="s">
        <v>502</v>
      </c>
      <c r="C31" s="776">
        <v>2</v>
      </c>
      <c r="D31" s="777" t="s">
        <v>436</v>
      </c>
      <c r="E31" s="725"/>
      <c r="F31" s="725"/>
      <c r="G31" s="724"/>
      <c r="H31" s="719"/>
      <c r="I31" s="719"/>
    </row>
    <row r="32" spans="1:9" ht="15.75">
      <c r="A32" s="763">
        <f t="shared" si="0"/>
        <v>1.22</v>
      </c>
      <c r="B32" s="778" t="s">
        <v>542</v>
      </c>
      <c r="C32" s="776">
        <v>57</v>
      </c>
      <c r="D32" s="777" t="s">
        <v>436</v>
      </c>
      <c r="E32" s="725"/>
      <c r="F32" s="725"/>
      <c r="G32" s="724"/>
      <c r="H32" s="719"/>
      <c r="I32" s="719"/>
    </row>
    <row r="33" spans="1:9" ht="15.75">
      <c r="A33" s="763">
        <f t="shared" si="0"/>
        <v>1.23</v>
      </c>
      <c r="B33" s="778" t="s">
        <v>543</v>
      </c>
      <c r="C33" s="776">
        <v>57</v>
      </c>
      <c r="D33" s="777" t="s">
        <v>436</v>
      </c>
      <c r="E33" s="725"/>
      <c r="F33" s="725"/>
      <c r="G33" s="724"/>
      <c r="H33" s="719"/>
      <c r="I33" s="719"/>
    </row>
    <row r="34" spans="1:9" ht="15.75">
      <c r="A34" s="763">
        <f t="shared" si="0"/>
        <v>1.24</v>
      </c>
      <c r="B34" s="778" t="s">
        <v>503</v>
      </c>
      <c r="C34" s="776">
        <v>128</v>
      </c>
      <c r="D34" s="777" t="s">
        <v>436</v>
      </c>
      <c r="E34" s="725"/>
      <c r="F34" s="725"/>
      <c r="G34" s="724"/>
      <c r="H34" s="719"/>
      <c r="I34" s="719"/>
    </row>
    <row r="35" spans="1:9" ht="15.75">
      <c r="A35" s="763">
        <f t="shared" si="0"/>
        <v>1.25</v>
      </c>
      <c r="B35" s="778" t="s">
        <v>518</v>
      </c>
      <c r="C35" s="776">
        <v>5</v>
      </c>
      <c r="D35" s="777" t="s">
        <v>436</v>
      </c>
      <c r="E35" s="725"/>
      <c r="F35" s="725"/>
      <c r="G35" s="724"/>
      <c r="H35" s="719"/>
      <c r="I35" s="719"/>
    </row>
    <row r="36" spans="1:9" ht="15.75">
      <c r="A36" s="763">
        <f t="shared" si="0"/>
        <v>1.26</v>
      </c>
      <c r="B36" s="778" t="s">
        <v>517</v>
      </c>
      <c r="C36" s="776">
        <v>30</v>
      </c>
      <c r="D36" s="777" t="s">
        <v>436</v>
      </c>
      <c r="E36" s="725"/>
      <c r="F36" s="725"/>
      <c r="G36" s="724"/>
      <c r="H36" s="719"/>
      <c r="I36" s="719"/>
    </row>
    <row r="37" spans="1:9" ht="15.75">
      <c r="A37" s="763">
        <f t="shared" si="0"/>
        <v>1.27</v>
      </c>
      <c r="B37" s="778" t="s">
        <v>546</v>
      </c>
      <c r="C37" s="776">
        <v>36</v>
      </c>
      <c r="D37" s="777" t="s">
        <v>436</v>
      </c>
      <c r="E37" s="725"/>
      <c r="F37" s="725"/>
      <c r="G37" s="724"/>
      <c r="H37" s="719"/>
      <c r="I37" s="719"/>
    </row>
    <row r="38" spans="1:9" ht="17.25" customHeight="1">
      <c r="A38" s="763">
        <f t="shared" si="0"/>
        <v>1.28</v>
      </c>
      <c r="B38" s="779" t="s">
        <v>504</v>
      </c>
      <c r="C38" s="768">
        <v>145</v>
      </c>
      <c r="D38" s="769" t="s">
        <v>436</v>
      </c>
      <c r="E38" s="717"/>
      <c r="F38" s="717"/>
      <c r="G38" s="720"/>
      <c r="H38" s="719"/>
      <c r="I38" s="719"/>
    </row>
    <row r="39" spans="1:9" ht="15.75">
      <c r="A39" s="763">
        <f t="shared" si="0"/>
        <v>1.29</v>
      </c>
      <c r="B39" s="780" t="s">
        <v>505</v>
      </c>
      <c r="C39" s="781">
        <v>2000</v>
      </c>
      <c r="D39" s="782" t="s">
        <v>529</v>
      </c>
      <c r="E39" s="726"/>
      <c r="F39" s="717"/>
      <c r="G39" s="727"/>
      <c r="H39" s="719"/>
      <c r="I39" s="719"/>
    </row>
    <row r="40" spans="1:9" ht="15.75">
      <c r="A40" s="763">
        <f t="shared" si="0"/>
        <v>1.3</v>
      </c>
      <c r="B40" s="783" t="s">
        <v>516</v>
      </c>
      <c r="C40" s="784">
        <v>77</v>
      </c>
      <c r="D40" s="785" t="s">
        <v>436</v>
      </c>
      <c r="E40" s="728"/>
      <c r="F40" s="717"/>
      <c r="G40" s="727"/>
      <c r="H40" s="719"/>
      <c r="I40" s="719"/>
    </row>
    <row r="41" spans="1:9" ht="15.75">
      <c r="A41" s="763">
        <f t="shared" si="0"/>
        <v>1.31</v>
      </c>
      <c r="B41" s="783" t="s">
        <v>515</v>
      </c>
      <c r="C41" s="784">
        <v>79</v>
      </c>
      <c r="D41" s="785" t="s">
        <v>436</v>
      </c>
      <c r="E41" s="728"/>
      <c r="F41" s="717"/>
      <c r="G41" s="727"/>
      <c r="H41" s="719"/>
      <c r="I41" s="719"/>
    </row>
    <row r="42" spans="1:9" ht="15.75">
      <c r="A42" s="763">
        <f t="shared" si="0"/>
        <v>1.32</v>
      </c>
      <c r="B42" s="783" t="s">
        <v>514</v>
      </c>
      <c r="C42" s="784">
        <v>5</v>
      </c>
      <c r="D42" s="785" t="s">
        <v>436</v>
      </c>
      <c r="E42" s="728"/>
      <c r="F42" s="717"/>
      <c r="G42" s="727"/>
      <c r="H42" s="719"/>
      <c r="I42" s="719"/>
    </row>
    <row r="43" spans="1:9" ht="15.75">
      <c r="A43" s="763">
        <f t="shared" si="0"/>
        <v>1.33</v>
      </c>
      <c r="B43" s="783" t="s">
        <v>547</v>
      </c>
      <c r="C43" s="784">
        <v>34</v>
      </c>
      <c r="D43" s="785" t="s">
        <v>436</v>
      </c>
      <c r="E43" s="728"/>
      <c r="F43" s="717"/>
      <c r="G43" s="727"/>
      <c r="H43" s="719"/>
      <c r="I43" s="719"/>
    </row>
    <row r="44" spans="1:9" ht="15.75">
      <c r="A44" s="763">
        <f t="shared" si="0"/>
        <v>1.34</v>
      </c>
      <c r="B44" s="783" t="s">
        <v>548</v>
      </c>
      <c r="C44" s="784">
        <v>1190</v>
      </c>
      <c r="D44" s="785" t="s">
        <v>529</v>
      </c>
      <c r="E44" s="728"/>
      <c r="F44" s="717"/>
      <c r="G44" s="727"/>
      <c r="H44" s="719"/>
      <c r="I44" s="719"/>
    </row>
    <row r="45" spans="1:9" ht="15.75">
      <c r="A45" s="763">
        <f t="shared" si="0"/>
        <v>1.35</v>
      </c>
      <c r="B45" s="783" t="s">
        <v>506</v>
      </c>
      <c r="C45" s="784">
        <v>2</v>
      </c>
      <c r="D45" s="785" t="s">
        <v>436</v>
      </c>
      <c r="E45" s="728"/>
      <c r="F45" s="717"/>
      <c r="G45" s="727"/>
      <c r="H45" s="719"/>
      <c r="I45" s="719"/>
    </row>
    <row r="46" spans="1:9" ht="15.75">
      <c r="A46" s="763">
        <f t="shared" si="0"/>
        <v>1.36</v>
      </c>
      <c r="B46" s="783" t="s">
        <v>549</v>
      </c>
      <c r="C46" s="784">
        <v>68</v>
      </c>
      <c r="D46" s="785" t="s">
        <v>436</v>
      </c>
      <c r="E46" s="728"/>
      <c r="F46" s="717"/>
      <c r="G46" s="727"/>
      <c r="H46" s="719"/>
      <c r="I46" s="719"/>
    </row>
    <row r="47" spans="1:9" ht="15.75">
      <c r="A47" s="763">
        <f t="shared" si="0"/>
        <v>1.37</v>
      </c>
      <c r="B47" s="783" t="s">
        <v>513</v>
      </c>
      <c r="C47" s="784">
        <v>2</v>
      </c>
      <c r="D47" s="785" t="s">
        <v>436</v>
      </c>
      <c r="E47" s="728"/>
      <c r="F47" s="728"/>
      <c r="G47" s="727"/>
      <c r="H47" s="719"/>
      <c r="I47" s="719"/>
    </row>
    <row r="48" spans="1:9" ht="15.75">
      <c r="A48" s="763">
        <f t="shared" ref="A48:A54" si="1">A47+0.01</f>
        <v>1.38</v>
      </c>
      <c r="B48" s="783" t="s">
        <v>512</v>
      </c>
      <c r="C48" s="784">
        <v>10</v>
      </c>
      <c r="D48" s="785" t="s">
        <v>436</v>
      </c>
      <c r="E48" s="728"/>
      <c r="F48" s="728"/>
      <c r="G48" s="727"/>
      <c r="H48" s="719"/>
      <c r="I48" s="719"/>
    </row>
    <row r="49" spans="1:9" ht="15.75">
      <c r="A49" s="763">
        <f t="shared" si="1"/>
        <v>1.39</v>
      </c>
      <c r="B49" s="783" t="s">
        <v>510</v>
      </c>
      <c r="C49" s="784">
        <v>34</v>
      </c>
      <c r="D49" s="785" t="s">
        <v>436</v>
      </c>
      <c r="E49" s="728"/>
      <c r="F49" s="728"/>
      <c r="G49" s="727"/>
      <c r="H49" s="719"/>
      <c r="I49" s="719"/>
    </row>
    <row r="50" spans="1:9" ht="15.75">
      <c r="A50" s="763">
        <f t="shared" si="1"/>
        <v>1.4</v>
      </c>
      <c r="B50" s="783" t="s">
        <v>511</v>
      </c>
      <c r="C50" s="784">
        <v>180</v>
      </c>
      <c r="D50" s="785" t="s">
        <v>436</v>
      </c>
      <c r="E50" s="728"/>
      <c r="F50" s="728"/>
      <c r="G50" s="727"/>
      <c r="H50" s="719"/>
      <c r="I50" s="719"/>
    </row>
    <row r="51" spans="1:9" ht="31.5">
      <c r="A51" s="771">
        <f t="shared" si="1"/>
        <v>1.41</v>
      </c>
      <c r="B51" s="783" t="s">
        <v>509</v>
      </c>
      <c r="C51" s="786">
        <v>4</v>
      </c>
      <c r="D51" s="787" t="s">
        <v>436</v>
      </c>
      <c r="E51" s="729"/>
      <c r="F51" s="729"/>
      <c r="G51" s="727"/>
      <c r="H51" s="719"/>
      <c r="I51" s="719"/>
    </row>
    <row r="52" spans="1:9" ht="15.75">
      <c r="A52" s="763">
        <f t="shared" si="1"/>
        <v>1.42</v>
      </c>
      <c r="B52" s="783" t="s">
        <v>508</v>
      </c>
      <c r="C52" s="784">
        <v>34</v>
      </c>
      <c r="D52" s="785" t="s">
        <v>436</v>
      </c>
      <c r="E52" s="728"/>
      <c r="F52" s="728"/>
      <c r="G52" s="727"/>
      <c r="H52" s="719"/>
      <c r="I52" s="719"/>
    </row>
    <row r="53" spans="1:9" ht="15.75">
      <c r="A53" s="763">
        <f t="shared" si="1"/>
        <v>1.43</v>
      </c>
      <c r="B53" s="788" t="s">
        <v>550</v>
      </c>
      <c r="C53" s="768">
        <v>34</v>
      </c>
      <c r="D53" s="789" t="s">
        <v>436</v>
      </c>
      <c r="E53" s="729"/>
      <c r="F53" s="728"/>
      <c r="G53" s="730"/>
      <c r="H53" s="719"/>
      <c r="I53" s="719"/>
    </row>
    <row r="54" spans="1:9" ht="15.75">
      <c r="A54" s="763">
        <f t="shared" si="1"/>
        <v>1.44</v>
      </c>
      <c r="B54" s="790" t="s">
        <v>556</v>
      </c>
      <c r="C54" s="768">
        <v>1</v>
      </c>
      <c r="D54" s="789" t="s">
        <v>552</v>
      </c>
      <c r="E54" s="729"/>
      <c r="F54" s="728"/>
      <c r="G54" s="730"/>
      <c r="H54" s="719"/>
      <c r="I54" s="719"/>
    </row>
    <row r="55" spans="1:9" ht="17.25">
      <c r="A55" s="791"/>
      <c r="B55" s="792"/>
      <c r="C55" s="768"/>
      <c r="D55" s="789"/>
      <c r="E55" s="731"/>
      <c r="F55" s="732" t="s">
        <v>534</v>
      </c>
      <c r="G55" s="733"/>
      <c r="H55" s="719"/>
      <c r="I55" s="719"/>
    </row>
    <row r="56" spans="1:9" ht="17.25">
      <c r="A56" s="793">
        <v>2</v>
      </c>
      <c r="B56" s="794" t="s">
        <v>167</v>
      </c>
      <c r="C56" s="781"/>
      <c r="D56" s="782"/>
      <c r="E56" s="734"/>
      <c r="F56" s="735"/>
      <c r="G56" s="736"/>
      <c r="H56" s="719"/>
      <c r="I56" s="719"/>
    </row>
    <row r="57" spans="1:9" ht="17.25">
      <c r="A57" s="763">
        <f>A56+0.01</f>
        <v>2.0099999999999998</v>
      </c>
      <c r="B57" s="795" t="s">
        <v>535</v>
      </c>
      <c r="C57" s="768">
        <v>180</v>
      </c>
      <c r="D57" s="789" t="s">
        <v>436</v>
      </c>
      <c r="E57" s="729"/>
      <c r="F57" s="728"/>
      <c r="G57" s="736"/>
      <c r="H57" s="719"/>
      <c r="I57" s="719"/>
    </row>
    <row r="58" spans="1:9" ht="17.25">
      <c r="A58" s="763">
        <f t="shared" ref="A58:A64" si="2">A57+0.01</f>
        <v>2.02</v>
      </c>
      <c r="B58" s="795" t="s">
        <v>536</v>
      </c>
      <c r="C58" s="768">
        <v>138</v>
      </c>
      <c r="D58" s="789" t="s">
        <v>436</v>
      </c>
      <c r="E58" s="729"/>
      <c r="F58" s="728"/>
      <c r="G58" s="736"/>
      <c r="H58" s="719"/>
      <c r="I58" s="719"/>
    </row>
    <row r="59" spans="1:9" ht="17.25">
      <c r="A59" s="763">
        <f t="shared" si="2"/>
        <v>2.0299999999999998</v>
      </c>
      <c r="B59" s="795" t="s">
        <v>537</v>
      </c>
      <c r="C59" s="768">
        <v>212</v>
      </c>
      <c r="D59" s="789" t="s">
        <v>436</v>
      </c>
      <c r="E59" s="729"/>
      <c r="F59" s="728"/>
      <c r="G59" s="736"/>
      <c r="H59" s="719"/>
      <c r="I59" s="719"/>
    </row>
    <row r="60" spans="1:9" ht="17.25">
      <c r="A60" s="763">
        <f t="shared" si="2"/>
        <v>2.04</v>
      </c>
      <c r="B60" s="795" t="s">
        <v>538</v>
      </c>
      <c r="C60" s="768">
        <v>190</v>
      </c>
      <c r="D60" s="789" t="s">
        <v>436</v>
      </c>
      <c r="E60" s="729"/>
      <c r="F60" s="728"/>
      <c r="G60" s="736"/>
      <c r="H60" s="719"/>
      <c r="I60" s="719"/>
    </row>
    <row r="61" spans="1:9" ht="17.25">
      <c r="A61" s="763">
        <f t="shared" si="2"/>
        <v>2.0499999999999998</v>
      </c>
      <c r="B61" s="795" t="s">
        <v>539</v>
      </c>
      <c r="C61" s="768">
        <v>36</v>
      </c>
      <c r="D61" s="789" t="s">
        <v>436</v>
      </c>
      <c r="E61" s="729"/>
      <c r="F61" s="728"/>
      <c r="G61" s="736"/>
      <c r="H61" s="719"/>
      <c r="I61" s="719"/>
    </row>
    <row r="62" spans="1:9" ht="17.25">
      <c r="A62" s="763">
        <f t="shared" si="2"/>
        <v>2.06</v>
      </c>
      <c r="B62" s="795" t="s">
        <v>540</v>
      </c>
      <c r="C62" s="768">
        <v>1</v>
      </c>
      <c r="D62" s="789" t="s">
        <v>552</v>
      </c>
      <c r="E62" s="729"/>
      <c r="F62" s="728"/>
      <c r="G62" s="736"/>
      <c r="H62" s="719"/>
      <c r="I62" s="719"/>
    </row>
    <row r="63" spans="1:9" ht="17.25">
      <c r="A63" s="763">
        <f t="shared" si="2"/>
        <v>2.0699999999999998</v>
      </c>
      <c r="B63" s="795" t="s">
        <v>551</v>
      </c>
      <c r="C63" s="768">
        <v>1</v>
      </c>
      <c r="D63" s="789" t="s">
        <v>552</v>
      </c>
      <c r="E63" s="729"/>
      <c r="F63" s="728"/>
      <c r="G63" s="736"/>
      <c r="H63" s="719"/>
      <c r="I63" s="719"/>
    </row>
    <row r="64" spans="1:9" ht="32.25">
      <c r="A64" s="771">
        <f t="shared" si="2"/>
        <v>2.08</v>
      </c>
      <c r="B64" s="796" t="s">
        <v>541</v>
      </c>
      <c r="C64" s="772">
        <v>1</v>
      </c>
      <c r="D64" s="773" t="s">
        <v>552</v>
      </c>
      <c r="E64" s="729"/>
      <c r="F64" s="728"/>
      <c r="G64" s="736"/>
      <c r="H64" s="719"/>
      <c r="I64" s="719"/>
    </row>
    <row r="65" spans="1:9" ht="17.25">
      <c r="A65" s="791"/>
      <c r="B65" s="795"/>
      <c r="C65" s="768"/>
      <c r="D65" s="789"/>
      <c r="E65" s="731"/>
      <c r="F65" s="732" t="s">
        <v>534</v>
      </c>
      <c r="G65" s="733"/>
      <c r="H65" s="719"/>
      <c r="I65" s="719"/>
    </row>
    <row r="66" spans="1:9" ht="18" thickBot="1">
      <c r="A66" s="791"/>
      <c r="B66" s="795"/>
      <c r="C66" s="768"/>
      <c r="D66" s="789"/>
      <c r="E66" s="731"/>
      <c r="F66" s="735"/>
      <c r="G66" s="736"/>
      <c r="H66" s="719"/>
      <c r="I66" s="719"/>
    </row>
    <row r="67" spans="1:9" ht="18" thickBot="1">
      <c r="A67" s="689"/>
      <c r="B67" s="676"/>
      <c r="C67" s="797"/>
      <c r="D67" s="798" t="s">
        <v>302</v>
      </c>
      <c r="E67" s="798"/>
      <c r="F67" s="799"/>
      <c r="G67" s="737"/>
      <c r="H67" s="738"/>
      <c r="I67" s="719"/>
    </row>
    <row r="68" spans="1:9" ht="15.75" customHeight="1">
      <c r="A68" s="690"/>
      <c r="B68" s="677"/>
      <c r="C68" s="800"/>
      <c r="D68" s="801" t="s">
        <v>303</v>
      </c>
      <c r="E68" s="802"/>
      <c r="F68" s="803"/>
      <c r="G68" s="739"/>
      <c r="H68" s="719"/>
      <c r="I68" s="719"/>
    </row>
    <row r="69" spans="1:9" ht="15.75" customHeight="1">
      <c r="A69" s="690"/>
      <c r="B69" s="677"/>
      <c r="C69" s="800"/>
      <c r="D69" s="801" t="s">
        <v>304</v>
      </c>
      <c r="E69" s="804"/>
      <c r="F69" s="805"/>
      <c r="G69" s="740"/>
      <c r="H69" s="719"/>
      <c r="I69" s="719"/>
    </row>
    <row r="70" spans="1:9" ht="15.75">
      <c r="A70" s="690"/>
      <c r="B70" s="677"/>
      <c r="C70" s="806">
        <v>0.1</v>
      </c>
      <c r="D70" s="807" t="s">
        <v>553</v>
      </c>
      <c r="E70" s="807"/>
      <c r="F70" s="803"/>
      <c r="G70" s="741"/>
      <c r="H70" s="719"/>
      <c r="I70" s="719"/>
    </row>
    <row r="71" spans="1:9" ht="15.75">
      <c r="A71" s="690"/>
      <c r="B71" s="677"/>
      <c r="C71" s="806">
        <v>4.4999999999999998E-2</v>
      </c>
      <c r="D71" s="807" t="s">
        <v>305</v>
      </c>
      <c r="E71" s="807"/>
      <c r="F71" s="805"/>
      <c r="G71" s="741"/>
      <c r="H71" s="719"/>
      <c r="I71" s="719"/>
    </row>
    <row r="72" spans="1:9" ht="15.75">
      <c r="A72" s="690"/>
      <c r="B72" s="677"/>
      <c r="C72" s="806">
        <v>0.03</v>
      </c>
      <c r="D72" s="808" t="s">
        <v>306</v>
      </c>
      <c r="E72" s="809"/>
      <c r="F72" s="803"/>
      <c r="G72" s="741"/>
      <c r="H72" s="719"/>
      <c r="I72" s="719"/>
    </row>
    <row r="73" spans="1:9" ht="15.75">
      <c r="A73" s="690"/>
      <c r="B73" s="677"/>
      <c r="C73" s="806">
        <v>2.5000000000000001E-2</v>
      </c>
      <c r="D73" s="807" t="s">
        <v>307</v>
      </c>
      <c r="E73" s="807"/>
      <c r="F73" s="803"/>
      <c r="G73" s="741"/>
      <c r="H73" s="719"/>
      <c r="I73" s="719"/>
    </row>
    <row r="74" spans="1:9" ht="15.75">
      <c r="A74" s="690"/>
      <c r="B74" s="677"/>
      <c r="C74" s="806">
        <v>0.01</v>
      </c>
      <c r="D74" s="808" t="s">
        <v>308</v>
      </c>
      <c r="E74" s="809"/>
      <c r="F74" s="803"/>
      <c r="G74" s="741"/>
      <c r="H74" s="719"/>
      <c r="I74" s="719"/>
    </row>
    <row r="75" spans="1:9" ht="15.75">
      <c r="A75" s="690"/>
      <c r="B75" s="677"/>
      <c r="C75" s="806">
        <v>0.18</v>
      </c>
      <c r="D75" s="808" t="s">
        <v>309</v>
      </c>
      <c r="E75" s="808"/>
      <c r="F75" s="803"/>
      <c r="G75" s="742"/>
      <c r="H75" s="719"/>
      <c r="I75" s="719"/>
    </row>
    <row r="76" spans="1:9" ht="15.75">
      <c r="A76" s="690"/>
      <c r="B76" s="677"/>
      <c r="C76" s="806">
        <v>0.05</v>
      </c>
      <c r="D76" s="807" t="s">
        <v>310</v>
      </c>
      <c r="E76" s="807"/>
      <c r="F76" s="803"/>
      <c r="G76" s="741"/>
      <c r="H76" s="719"/>
      <c r="I76" s="719"/>
    </row>
    <row r="77" spans="1:9" ht="15.75">
      <c r="A77" s="690"/>
      <c r="B77" s="677"/>
      <c r="C77" s="806">
        <v>1E-3</v>
      </c>
      <c r="D77" s="808" t="s">
        <v>311</v>
      </c>
      <c r="E77" s="809"/>
      <c r="F77" s="810"/>
      <c r="G77" s="741"/>
      <c r="H77" s="719"/>
      <c r="I77" s="719"/>
    </row>
    <row r="78" spans="1:9" ht="15.75">
      <c r="A78" s="690"/>
      <c r="B78" s="677"/>
      <c r="C78" s="806"/>
      <c r="D78" s="808"/>
      <c r="E78" s="809"/>
      <c r="F78" s="810"/>
      <c r="G78" s="741"/>
      <c r="H78" s="719"/>
      <c r="I78" s="719"/>
    </row>
    <row r="79" spans="1:9" ht="16.5" thickBot="1">
      <c r="A79" s="690"/>
      <c r="B79" s="677"/>
      <c r="C79" s="811"/>
      <c r="D79" s="812" t="s">
        <v>312</v>
      </c>
      <c r="E79" s="804"/>
      <c r="F79" s="813"/>
      <c r="G79" s="743"/>
      <c r="H79" s="719"/>
      <c r="I79" s="719"/>
    </row>
    <row r="80" spans="1:9" ht="19.5" thickBot="1">
      <c r="A80" s="691"/>
      <c r="B80" s="678"/>
      <c r="C80" s="814"/>
      <c r="D80" s="815"/>
      <c r="E80" s="816"/>
      <c r="F80" s="817" t="s">
        <v>313</v>
      </c>
      <c r="G80" s="744"/>
      <c r="H80" s="745"/>
      <c r="I80" s="719"/>
    </row>
    <row r="81" spans="1:9" ht="15.75">
      <c r="A81" s="679"/>
      <c r="B81" s="679"/>
      <c r="C81" s="680"/>
      <c r="D81" s="681"/>
      <c r="E81" s="682"/>
      <c r="F81" s="683"/>
      <c r="G81" s="746"/>
      <c r="H81" s="719"/>
      <c r="I81" s="719"/>
    </row>
    <row r="82" spans="1:9" ht="15.75">
      <c r="A82" s="679"/>
      <c r="B82" s="679"/>
      <c r="C82" s="680"/>
      <c r="D82" s="681"/>
      <c r="E82" s="682"/>
      <c r="F82" s="683"/>
      <c r="G82" s="746"/>
      <c r="H82" s="719"/>
      <c r="I82" s="719"/>
    </row>
    <row r="83" spans="1:9" ht="15.75">
      <c r="A83" s="679"/>
      <c r="B83" s="679"/>
      <c r="C83" s="680"/>
      <c r="D83" s="681"/>
      <c r="E83" s="682"/>
      <c r="F83" s="683"/>
      <c r="G83" s="746"/>
      <c r="H83" s="719"/>
      <c r="I83" s="719"/>
    </row>
    <row r="84" spans="1:9" ht="15.75">
      <c r="A84" s="679"/>
      <c r="B84" s="679"/>
      <c r="C84" s="680"/>
      <c r="D84" s="681"/>
      <c r="E84" s="682"/>
      <c r="F84" s="683"/>
      <c r="G84" s="684"/>
    </row>
    <row r="85" spans="1:9" ht="15.75">
      <c r="A85" s="679"/>
      <c r="B85" s="679"/>
      <c r="C85" s="680"/>
      <c r="D85" s="681"/>
      <c r="E85" s="682"/>
      <c r="F85" s="683"/>
      <c r="G85" s="684"/>
    </row>
    <row r="86" spans="1:9" ht="15.75">
      <c r="A86" s="679"/>
      <c r="B86" s="679"/>
      <c r="C86" s="680"/>
      <c r="D86" s="681"/>
      <c r="E86" s="682"/>
      <c r="F86" s="683"/>
      <c r="G86" s="684"/>
    </row>
    <row r="87" spans="1:9" ht="15.75" customHeight="1">
      <c r="A87" s="694"/>
      <c r="B87" s="694"/>
      <c r="C87" s="693"/>
      <c r="D87" s="693"/>
      <c r="E87" s="693"/>
      <c r="F87" s="693"/>
      <c r="G87" s="693"/>
    </row>
    <row r="88" spans="1:9" ht="15.75">
      <c r="A88" s="695"/>
      <c r="B88" s="695"/>
      <c r="C88" s="692"/>
      <c r="D88" s="692"/>
      <c r="E88" s="692"/>
      <c r="F88" s="692"/>
      <c r="G88" s="692"/>
    </row>
    <row r="89" spans="1:9" ht="15.75">
      <c r="A89" s="696"/>
      <c r="B89" s="696"/>
      <c r="C89" s="693"/>
      <c r="D89" s="693"/>
      <c r="E89" s="693"/>
      <c r="F89" s="693"/>
      <c r="G89" s="693"/>
    </row>
    <row r="90" spans="1:9" ht="15.75">
      <c r="A90" s="682"/>
      <c r="B90" s="682"/>
      <c r="C90" s="680"/>
      <c r="D90" s="685"/>
      <c r="E90" s="682"/>
      <c r="F90" s="686"/>
      <c r="G90" s="682"/>
    </row>
    <row r="91" spans="1:9" ht="15.75">
      <c r="A91" s="682"/>
      <c r="B91" s="682"/>
      <c r="C91" s="680"/>
      <c r="D91" s="685"/>
      <c r="E91" s="682"/>
      <c r="F91" s="686"/>
      <c r="G91" s="682"/>
    </row>
    <row r="92" spans="1:9" ht="15.75">
      <c r="A92" s="682"/>
      <c r="B92" s="682"/>
      <c r="C92" s="680"/>
      <c r="D92" s="685"/>
      <c r="E92" s="682"/>
      <c r="F92" s="686"/>
      <c r="G92" s="682"/>
    </row>
    <row r="93" spans="1:9" ht="15.75">
      <c r="A93" s="682"/>
      <c r="B93" s="682"/>
      <c r="C93" s="680"/>
      <c r="D93" s="685"/>
      <c r="E93" s="682"/>
      <c r="F93" s="686"/>
      <c r="G93" s="682"/>
    </row>
    <row r="94" spans="1:9" ht="15.75">
      <c r="A94" s="682"/>
      <c r="B94" s="682"/>
      <c r="C94" s="680"/>
      <c r="D94" s="685"/>
      <c r="E94" s="682"/>
      <c r="F94" s="686"/>
      <c r="G94" s="682"/>
    </row>
    <row r="95" spans="1:9" ht="15.75">
      <c r="A95" s="682"/>
      <c r="B95" s="682"/>
      <c r="C95" s="680"/>
      <c r="D95" s="685"/>
      <c r="E95" s="682"/>
      <c r="F95" s="686"/>
      <c r="G95" s="682"/>
    </row>
    <row r="96" spans="1:9" ht="15.75">
      <c r="A96" s="693"/>
      <c r="B96" s="693"/>
      <c r="C96" s="693"/>
      <c r="D96" s="693"/>
      <c r="E96" s="693"/>
      <c r="F96" s="693"/>
      <c r="G96" s="693"/>
    </row>
    <row r="97" spans="1:7" ht="15.75">
      <c r="A97" s="692"/>
      <c r="B97" s="692"/>
      <c r="C97" s="692"/>
      <c r="D97" s="692"/>
      <c r="E97" s="692"/>
      <c r="F97" s="692"/>
      <c r="G97" s="692"/>
    </row>
    <row r="98" spans="1:7" ht="15.75">
      <c r="A98" s="693"/>
      <c r="B98" s="693"/>
      <c r="C98" s="693"/>
      <c r="D98" s="693"/>
      <c r="E98" s="693"/>
      <c r="F98" s="693"/>
      <c r="G98" s="693"/>
    </row>
    <row r="99" spans="1:7">
      <c r="A99" s="647"/>
      <c r="B99" s="647"/>
      <c r="C99" s="648"/>
      <c r="D99" s="649"/>
      <c r="E99" s="650"/>
      <c r="F99" s="647"/>
      <c r="G99" s="651"/>
    </row>
    <row r="100" spans="1:7">
      <c r="A100" s="647"/>
      <c r="B100" s="647"/>
      <c r="C100" s="648"/>
      <c r="D100" s="649"/>
      <c r="E100" s="650"/>
      <c r="F100" s="647"/>
      <c r="G100" s="651"/>
    </row>
    <row r="101" spans="1:7">
      <c r="A101" s="647"/>
      <c r="B101" s="647"/>
      <c r="C101" s="648"/>
      <c r="D101" s="649"/>
      <c r="E101" s="650"/>
      <c r="F101" s="647"/>
      <c r="G101" s="651"/>
    </row>
  </sheetData>
  <sheetProtection algorithmName="SHA-512" hashValue="D0I+9UgwwxdzD64jxsM+8nUZK4hXGObMzGQUaV7thkkckcNPkxvOoh6vCBGSDV3zpbbZMG5db0mTj/ZqS9ZFKg==" saltValue="BpRWnHOpWjQLpXMBkppZEA==" spinCount="100000" sheet="1" objects="1" scenarios="1"/>
  <mergeCells count="16">
    <mergeCell ref="D70:E70"/>
    <mergeCell ref="A1:G1"/>
    <mergeCell ref="A2:G2"/>
    <mergeCell ref="D67:F67"/>
    <mergeCell ref="D71:E71"/>
    <mergeCell ref="D73:E73"/>
    <mergeCell ref="A97:G97"/>
    <mergeCell ref="A98:G98"/>
    <mergeCell ref="D76:E76"/>
    <mergeCell ref="A87:B87"/>
    <mergeCell ref="A88:B88"/>
    <mergeCell ref="A89:B89"/>
    <mergeCell ref="A96:G96"/>
    <mergeCell ref="C87:G87"/>
    <mergeCell ref="C88:G88"/>
    <mergeCell ref="C89:G89"/>
  </mergeCells>
  <pageMargins left="0.67" right="0.51181102362204722" top="0.81" bottom="0.39370078740157483" header="0.27" footer="0.31496062992125984"/>
  <pageSetup scale="70" orientation="portrait" r:id="rId1"/>
  <headerFooter>
    <oddHeader>&amp;C&amp;G</oddHeader>
    <oddFooter>&amp;R&amp;P de &amp;N</oddFooter>
  </headerFooter>
  <rowBreaks count="1" manualBreakCount="1">
    <brk id="55" max="6" man="1"/>
  </rowBreaks>
  <colBreaks count="1" manualBreakCount="1">
    <brk id="7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40"/>
  <sheetViews>
    <sheetView topLeftCell="A148" workbookViewId="0">
      <selection activeCell="I156" sqref="I156"/>
    </sheetView>
  </sheetViews>
  <sheetFormatPr baseColWidth="10" defaultRowHeight="12.75"/>
  <cols>
    <col min="1" max="1" width="6.7109375" style="6" customWidth="1"/>
    <col min="2" max="2" width="67.140625" style="6" customWidth="1"/>
    <col min="3" max="3" width="12.5703125" style="6" customWidth="1"/>
    <col min="4" max="4" width="14" style="6" customWidth="1"/>
    <col min="5" max="5" width="12.5703125" style="6" customWidth="1"/>
    <col min="6" max="6" width="16.140625" style="6" customWidth="1"/>
    <col min="7" max="7" width="16.28515625" style="6" customWidth="1"/>
    <col min="8" max="8" width="11.42578125" style="6"/>
    <col min="9" max="9" width="10.85546875" style="6" customWidth="1"/>
    <col min="10" max="256" width="11.42578125" style="6"/>
    <col min="257" max="257" width="6.7109375" style="6" customWidth="1"/>
    <col min="258" max="258" width="45" style="6" customWidth="1"/>
    <col min="259" max="259" width="9.140625" style="6" customWidth="1"/>
    <col min="260" max="260" width="7.42578125" style="6" customWidth="1"/>
    <col min="261" max="261" width="12.28515625" style="6" customWidth="1"/>
    <col min="262" max="262" width="14.7109375" style="6" customWidth="1"/>
    <col min="263" max="263" width="16.28515625" style="6" customWidth="1"/>
    <col min="264" max="264" width="11.42578125" style="6"/>
    <col min="265" max="265" width="10.85546875" style="6" customWidth="1"/>
    <col min="266" max="512" width="11.42578125" style="6"/>
    <col min="513" max="513" width="6.7109375" style="6" customWidth="1"/>
    <col min="514" max="514" width="45" style="6" customWidth="1"/>
    <col min="515" max="515" width="9.140625" style="6" customWidth="1"/>
    <col min="516" max="516" width="7.42578125" style="6" customWidth="1"/>
    <col min="517" max="517" width="12.28515625" style="6" customWidth="1"/>
    <col min="518" max="518" width="14.7109375" style="6" customWidth="1"/>
    <col min="519" max="519" width="16.28515625" style="6" customWidth="1"/>
    <col min="520" max="520" width="11.42578125" style="6"/>
    <col min="521" max="521" width="10.85546875" style="6" customWidth="1"/>
    <col min="522" max="768" width="11.42578125" style="6"/>
    <col min="769" max="769" width="6.7109375" style="6" customWidth="1"/>
    <col min="770" max="770" width="45" style="6" customWidth="1"/>
    <col min="771" max="771" width="9.140625" style="6" customWidth="1"/>
    <col min="772" max="772" width="7.42578125" style="6" customWidth="1"/>
    <col min="773" max="773" width="12.28515625" style="6" customWidth="1"/>
    <col min="774" max="774" width="14.7109375" style="6" customWidth="1"/>
    <col min="775" max="775" width="16.28515625" style="6" customWidth="1"/>
    <col min="776" max="776" width="11.42578125" style="6"/>
    <col min="777" max="777" width="10.85546875" style="6" customWidth="1"/>
    <col min="778" max="1024" width="11.42578125" style="6"/>
    <col min="1025" max="1025" width="6.7109375" style="6" customWidth="1"/>
    <col min="1026" max="1026" width="45" style="6" customWidth="1"/>
    <col min="1027" max="1027" width="9.140625" style="6" customWidth="1"/>
    <col min="1028" max="1028" width="7.42578125" style="6" customWidth="1"/>
    <col min="1029" max="1029" width="12.28515625" style="6" customWidth="1"/>
    <col min="1030" max="1030" width="14.7109375" style="6" customWidth="1"/>
    <col min="1031" max="1031" width="16.28515625" style="6" customWidth="1"/>
    <col min="1032" max="1032" width="11.42578125" style="6"/>
    <col min="1033" max="1033" width="10.85546875" style="6" customWidth="1"/>
    <col min="1034" max="1280" width="11.42578125" style="6"/>
    <col min="1281" max="1281" width="6.7109375" style="6" customWidth="1"/>
    <col min="1282" max="1282" width="45" style="6" customWidth="1"/>
    <col min="1283" max="1283" width="9.140625" style="6" customWidth="1"/>
    <col min="1284" max="1284" width="7.42578125" style="6" customWidth="1"/>
    <col min="1285" max="1285" width="12.28515625" style="6" customWidth="1"/>
    <col min="1286" max="1286" width="14.7109375" style="6" customWidth="1"/>
    <col min="1287" max="1287" width="16.28515625" style="6" customWidth="1"/>
    <col min="1288" max="1288" width="11.42578125" style="6"/>
    <col min="1289" max="1289" width="10.85546875" style="6" customWidth="1"/>
    <col min="1290" max="1536" width="11.42578125" style="6"/>
    <col min="1537" max="1537" width="6.7109375" style="6" customWidth="1"/>
    <col min="1538" max="1538" width="45" style="6" customWidth="1"/>
    <col min="1539" max="1539" width="9.140625" style="6" customWidth="1"/>
    <col min="1540" max="1540" width="7.42578125" style="6" customWidth="1"/>
    <col min="1541" max="1541" width="12.28515625" style="6" customWidth="1"/>
    <col min="1542" max="1542" width="14.7109375" style="6" customWidth="1"/>
    <col min="1543" max="1543" width="16.28515625" style="6" customWidth="1"/>
    <col min="1544" max="1544" width="11.42578125" style="6"/>
    <col min="1545" max="1545" width="10.85546875" style="6" customWidth="1"/>
    <col min="1546" max="1792" width="11.42578125" style="6"/>
    <col min="1793" max="1793" width="6.7109375" style="6" customWidth="1"/>
    <col min="1794" max="1794" width="45" style="6" customWidth="1"/>
    <col min="1795" max="1795" width="9.140625" style="6" customWidth="1"/>
    <col min="1796" max="1796" width="7.42578125" style="6" customWidth="1"/>
    <col min="1797" max="1797" width="12.28515625" style="6" customWidth="1"/>
    <col min="1798" max="1798" width="14.7109375" style="6" customWidth="1"/>
    <col min="1799" max="1799" width="16.28515625" style="6" customWidth="1"/>
    <col min="1800" max="1800" width="11.42578125" style="6"/>
    <col min="1801" max="1801" width="10.85546875" style="6" customWidth="1"/>
    <col min="1802" max="2048" width="11.42578125" style="6"/>
    <col min="2049" max="2049" width="6.7109375" style="6" customWidth="1"/>
    <col min="2050" max="2050" width="45" style="6" customWidth="1"/>
    <col min="2051" max="2051" width="9.140625" style="6" customWidth="1"/>
    <col min="2052" max="2052" width="7.42578125" style="6" customWidth="1"/>
    <col min="2053" max="2053" width="12.28515625" style="6" customWidth="1"/>
    <col min="2054" max="2054" width="14.7109375" style="6" customWidth="1"/>
    <col min="2055" max="2055" width="16.28515625" style="6" customWidth="1"/>
    <col min="2056" max="2056" width="11.42578125" style="6"/>
    <col min="2057" max="2057" width="10.85546875" style="6" customWidth="1"/>
    <col min="2058" max="2304" width="11.42578125" style="6"/>
    <col min="2305" max="2305" width="6.7109375" style="6" customWidth="1"/>
    <col min="2306" max="2306" width="45" style="6" customWidth="1"/>
    <col min="2307" max="2307" width="9.140625" style="6" customWidth="1"/>
    <col min="2308" max="2308" width="7.42578125" style="6" customWidth="1"/>
    <col min="2309" max="2309" width="12.28515625" style="6" customWidth="1"/>
    <col min="2310" max="2310" width="14.7109375" style="6" customWidth="1"/>
    <col min="2311" max="2311" width="16.28515625" style="6" customWidth="1"/>
    <col min="2312" max="2312" width="11.42578125" style="6"/>
    <col min="2313" max="2313" width="10.85546875" style="6" customWidth="1"/>
    <col min="2314" max="2560" width="11.42578125" style="6"/>
    <col min="2561" max="2561" width="6.7109375" style="6" customWidth="1"/>
    <col min="2562" max="2562" width="45" style="6" customWidth="1"/>
    <col min="2563" max="2563" width="9.140625" style="6" customWidth="1"/>
    <col min="2564" max="2564" width="7.42578125" style="6" customWidth="1"/>
    <col min="2565" max="2565" width="12.28515625" style="6" customWidth="1"/>
    <col min="2566" max="2566" width="14.7109375" style="6" customWidth="1"/>
    <col min="2567" max="2567" width="16.28515625" style="6" customWidth="1"/>
    <col min="2568" max="2568" width="11.42578125" style="6"/>
    <col min="2569" max="2569" width="10.85546875" style="6" customWidth="1"/>
    <col min="2570" max="2816" width="11.42578125" style="6"/>
    <col min="2817" max="2817" width="6.7109375" style="6" customWidth="1"/>
    <col min="2818" max="2818" width="45" style="6" customWidth="1"/>
    <col min="2819" max="2819" width="9.140625" style="6" customWidth="1"/>
    <col min="2820" max="2820" width="7.42578125" style="6" customWidth="1"/>
    <col min="2821" max="2821" width="12.28515625" style="6" customWidth="1"/>
    <col min="2822" max="2822" width="14.7109375" style="6" customWidth="1"/>
    <col min="2823" max="2823" width="16.28515625" style="6" customWidth="1"/>
    <col min="2824" max="2824" width="11.42578125" style="6"/>
    <col min="2825" max="2825" width="10.85546875" style="6" customWidth="1"/>
    <col min="2826" max="3072" width="11.42578125" style="6"/>
    <col min="3073" max="3073" width="6.7109375" style="6" customWidth="1"/>
    <col min="3074" max="3074" width="45" style="6" customWidth="1"/>
    <col min="3075" max="3075" width="9.140625" style="6" customWidth="1"/>
    <col min="3076" max="3076" width="7.42578125" style="6" customWidth="1"/>
    <col min="3077" max="3077" width="12.28515625" style="6" customWidth="1"/>
    <col min="3078" max="3078" width="14.7109375" style="6" customWidth="1"/>
    <col min="3079" max="3079" width="16.28515625" style="6" customWidth="1"/>
    <col min="3080" max="3080" width="11.42578125" style="6"/>
    <col min="3081" max="3081" width="10.85546875" style="6" customWidth="1"/>
    <col min="3082" max="3328" width="11.42578125" style="6"/>
    <col min="3329" max="3329" width="6.7109375" style="6" customWidth="1"/>
    <col min="3330" max="3330" width="45" style="6" customWidth="1"/>
    <col min="3331" max="3331" width="9.140625" style="6" customWidth="1"/>
    <col min="3332" max="3332" width="7.42578125" style="6" customWidth="1"/>
    <col min="3333" max="3333" width="12.28515625" style="6" customWidth="1"/>
    <col min="3334" max="3334" width="14.7109375" style="6" customWidth="1"/>
    <col min="3335" max="3335" width="16.28515625" style="6" customWidth="1"/>
    <col min="3336" max="3336" width="11.42578125" style="6"/>
    <col min="3337" max="3337" width="10.85546875" style="6" customWidth="1"/>
    <col min="3338" max="3584" width="11.42578125" style="6"/>
    <col min="3585" max="3585" width="6.7109375" style="6" customWidth="1"/>
    <col min="3586" max="3586" width="45" style="6" customWidth="1"/>
    <col min="3587" max="3587" width="9.140625" style="6" customWidth="1"/>
    <col min="3588" max="3588" width="7.42578125" style="6" customWidth="1"/>
    <col min="3589" max="3589" width="12.28515625" style="6" customWidth="1"/>
    <col min="3590" max="3590" width="14.7109375" style="6" customWidth="1"/>
    <col min="3591" max="3591" width="16.28515625" style="6" customWidth="1"/>
    <col min="3592" max="3592" width="11.42578125" style="6"/>
    <col min="3593" max="3593" width="10.85546875" style="6" customWidth="1"/>
    <col min="3594" max="3840" width="11.42578125" style="6"/>
    <col min="3841" max="3841" width="6.7109375" style="6" customWidth="1"/>
    <col min="3842" max="3842" width="45" style="6" customWidth="1"/>
    <col min="3843" max="3843" width="9.140625" style="6" customWidth="1"/>
    <col min="3844" max="3844" width="7.42578125" style="6" customWidth="1"/>
    <col min="3845" max="3845" width="12.28515625" style="6" customWidth="1"/>
    <col min="3846" max="3846" width="14.7109375" style="6" customWidth="1"/>
    <col min="3847" max="3847" width="16.28515625" style="6" customWidth="1"/>
    <col min="3848" max="3848" width="11.42578125" style="6"/>
    <col min="3849" max="3849" width="10.85546875" style="6" customWidth="1"/>
    <col min="3850" max="4096" width="11.42578125" style="6"/>
    <col min="4097" max="4097" width="6.7109375" style="6" customWidth="1"/>
    <col min="4098" max="4098" width="45" style="6" customWidth="1"/>
    <col min="4099" max="4099" width="9.140625" style="6" customWidth="1"/>
    <col min="4100" max="4100" width="7.42578125" style="6" customWidth="1"/>
    <col min="4101" max="4101" width="12.28515625" style="6" customWidth="1"/>
    <col min="4102" max="4102" width="14.7109375" style="6" customWidth="1"/>
    <col min="4103" max="4103" width="16.28515625" style="6" customWidth="1"/>
    <col min="4104" max="4104" width="11.42578125" style="6"/>
    <col min="4105" max="4105" width="10.85546875" style="6" customWidth="1"/>
    <col min="4106" max="4352" width="11.42578125" style="6"/>
    <col min="4353" max="4353" width="6.7109375" style="6" customWidth="1"/>
    <col min="4354" max="4354" width="45" style="6" customWidth="1"/>
    <col min="4355" max="4355" width="9.140625" style="6" customWidth="1"/>
    <col min="4356" max="4356" width="7.42578125" style="6" customWidth="1"/>
    <col min="4357" max="4357" width="12.28515625" style="6" customWidth="1"/>
    <col min="4358" max="4358" width="14.7109375" style="6" customWidth="1"/>
    <col min="4359" max="4359" width="16.28515625" style="6" customWidth="1"/>
    <col min="4360" max="4360" width="11.42578125" style="6"/>
    <col min="4361" max="4361" width="10.85546875" style="6" customWidth="1"/>
    <col min="4362" max="4608" width="11.42578125" style="6"/>
    <col min="4609" max="4609" width="6.7109375" style="6" customWidth="1"/>
    <col min="4610" max="4610" width="45" style="6" customWidth="1"/>
    <col min="4611" max="4611" width="9.140625" style="6" customWidth="1"/>
    <col min="4612" max="4612" width="7.42578125" style="6" customWidth="1"/>
    <col min="4613" max="4613" width="12.28515625" style="6" customWidth="1"/>
    <col min="4614" max="4614" width="14.7109375" style="6" customWidth="1"/>
    <col min="4615" max="4615" width="16.28515625" style="6" customWidth="1"/>
    <col min="4616" max="4616" width="11.42578125" style="6"/>
    <col min="4617" max="4617" width="10.85546875" style="6" customWidth="1"/>
    <col min="4618" max="4864" width="11.42578125" style="6"/>
    <col min="4865" max="4865" width="6.7109375" style="6" customWidth="1"/>
    <col min="4866" max="4866" width="45" style="6" customWidth="1"/>
    <col min="4867" max="4867" width="9.140625" style="6" customWidth="1"/>
    <col min="4868" max="4868" width="7.42578125" style="6" customWidth="1"/>
    <col min="4869" max="4869" width="12.28515625" style="6" customWidth="1"/>
    <col min="4870" max="4870" width="14.7109375" style="6" customWidth="1"/>
    <col min="4871" max="4871" width="16.28515625" style="6" customWidth="1"/>
    <col min="4872" max="4872" width="11.42578125" style="6"/>
    <col min="4873" max="4873" width="10.85546875" style="6" customWidth="1"/>
    <col min="4874" max="5120" width="11.42578125" style="6"/>
    <col min="5121" max="5121" width="6.7109375" style="6" customWidth="1"/>
    <col min="5122" max="5122" width="45" style="6" customWidth="1"/>
    <col min="5123" max="5123" width="9.140625" style="6" customWidth="1"/>
    <col min="5124" max="5124" width="7.42578125" style="6" customWidth="1"/>
    <col min="5125" max="5125" width="12.28515625" style="6" customWidth="1"/>
    <col min="5126" max="5126" width="14.7109375" style="6" customWidth="1"/>
    <col min="5127" max="5127" width="16.28515625" style="6" customWidth="1"/>
    <col min="5128" max="5128" width="11.42578125" style="6"/>
    <col min="5129" max="5129" width="10.85546875" style="6" customWidth="1"/>
    <col min="5130" max="5376" width="11.42578125" style="6"/>
    <col min="5377" max="5377" width="6.7109375" style="6" customWidth="1"/>
    <col min="5378" max="5378" width="45" style="6" customWidth="1"/>
    <col min="5379" max="5379" width="9.140625" style="6" customWidth="1"/>
    <col min="5380" max="5380" width="7.42578125" style="6" customWidth="1"/>
    <col min="5381" max="5381" width="12.28515625" style="6" customWidth="1"/>
    <col min="5382" max="5382" width="14.7109375" style="6" customWidth="1"/>
    <col min="5383" max="5383" width="16.28515625" style="6" customWidth="1"/>
    <col min="5384" max="5384" width="11.42578125" style="6"/>
    <col min="5385" max="5385" width="10.85546875" style="6" customWidth="1"/>
    <col min="5386" max="5632" width="11.42578125" style="6"/>
    <col min="5633" max="5633" width="6.7109375" style="6" customWidth="1"/>
    <col min="5634" max="5634" width="45" style="6" customWidth="1"/>
    <col min="5635" max="5635" width="9.140625" style="6" customWidth="1"/>
    <col min="5636" max="5636" width="7.42578125" style="6" customWidth="1"/>
    <col min="5637" max="5637" width="12.28515625" style="6" customWidth="1"/>
    <col min="5638" max="5638" width="14.7109375" style="6" customWidth="1"/>
    <col min="5639" max="5639" width="16.28515625" style="6" customWidth="1"/>
    <col min="5640" max="5640" width="11.42578125" style="6"/>
    <col min="5641" max="5641" width="10.85546875" style="6" customWidth="1"/>
    <col min="5642" max="5888" width="11.42578125" style="6"/>
    <col min="5889" max="5889" width="6.7109375" style="6" customWidth="1"/>
    <col min="5890" max="5890" width="45" style="6" customWidth="1"/>
    <col min="5891" max="5891" width="9.140625" style="6" customWidth="1"/>
    <col min="5892" max="5892" width="7.42578125" style="6" customWidth="1"/>
    <col min="5893" max="5893" width="12.28515625" style="6" customWidth="1"/>
    <col min="5894" max="5894" width="14.7109375" style="6" customWidth="1"/>
    <col min="5895" max="5895" width="16.28515625" style="6" customWidth="1"/>
    <col min="5896" max="5896" width="11.42578125" style="6"/>
    <col min="5897" max="5897" width="10.85546875" style="6" customWidth="1"/>
    <col min="5898" max="6144" width="11.42578125" style="6"/>
    <col min="6145" max="6145" width="6.7109375" style="6" customWidth="1"/>
    <col min="6146" max="6146" width="45" style="6" customWidth="1"/>
    <col min="6147" max="6147" width="9.140625" style="6" customWidth="1"/>
    <col min="6148" max="6148" width="7.42578125" style="6" customWidth="1"/>
    <col min="6149" max="6149" width="12.28515625" style="6" customWidth="1"/>
    <col min="6150" max="6150" width="14.7109375" style="6" customWidth="1"/>
    <col min="6151" max="6151" width="16.28515625" style="6" customWidth="1"/>
    <col min="6152" max="6152" width="11.42578125" style="6"/>
    <col min="6153" max="6153" width="10.85546875" style="6" customWidth="1"/>
    <col min="6154" max="6400" width="11.42578125" style="6"/>
    <col min="6401" max="6401" width="6.7109375" style="6" customWidth="1"/>
    <col min="6402" max="6402" width="45" style="6" customWidth="1"/>
    <col min="6403" max="6403" width="9.140625" style="6" customWidth="1"/>
    <col min="6404" max="6404" width="7.42578125" style="6" customWidth="1"/>
    <col min="6405" max="6405" width="12.28515625" style="6" customWidth="1"/>
    <col min="6406" max="6406" width="14.7109375" style="6" customWidth="1"/>
    <col min="6407" max="6407" width="16.28515625" style="6" customWidth="1"/>
    <col min="6408" max="6408" width="11.42578125" style="6"/>
    <col min="6409" max="6409" width="10.85546875" style="6" customWidth="1"/>
    <col min="6410" max="6656" width="11.42578125" style="6"/>
    <col min="6657" max="6657" width="6.7109375" style="6" customWidth="1"/>
    <col min="6658" max="6658" width="45" style="6" customWidth="1"/>
    <col min="6659" max="6659" width="9.140625" style="6" customWidth="1"/>
    <col min="6660" max="6660" width="7.42578125" style="6" customWidth="1"/>
    <col min="6661" max="6661" width="12.28515625" style="6" customWidth="1"/>
    <col min="6662" max="6662" width="14.7109375" style="6" customWidth="1"/>
    <col min="6663" max="6663" width="16.28515625" style="6" customWidth="1"/>
    <col min="6664" max="6664" width="11.42578125" style="6"/>
    <col min="6665" max="6665" width="10.85546875" style="6" customWidth="1"/>
    <col min="6666" max="6912" width="11.42578125" style="6"/>
    <col min="6913" max="6913" width="6.7109375" style="6" customWidth="1"/>
    <col min="6914" max="6914" width="45" style="6" customWidth="1"/>
    <col min="6915" max="6915" width="9.140625" style="6" customWidth="1"/>
    <col min="6916" max="6916" width="7.42578125" style="6" customWidth="1"/>
    <col min="6917" max="6917" width="12.28515625" style="6" customWidth="1"/>
    <col min="6918" max="6918" width="14.7109375" style="6" customWidth="1"/>
    <col min="6919" max="6919" width="16.28515625" style="6" customWidth="1"/>
    <col min="6920" max="6920" width="11.42578125" style="6"/>
    <col min="6921" max="6921" width="10.85546875" style="6" customWidth="1"/>
    <col min="6922" max="7168" width="11.42578125" style="6"/>
    <col min="7169" max="7169" width="6.7109375" style="6" customWidth="1"/>
    <col min="7170" max="7170" width="45" style="6" customWidth="1"/>
    <col min="7171" max="7171" width="9.140625" style="6" customWidth="1"/>
    <col min="7172" max="7172" width="7.42578125" style="6" customWidth="1"/>
    <col min="7173" max="7173" width="12.28515625" style="6" customWidth="1"/>
    <col min="7174" max="7174" width="14.7109375" style="6" customWidth="1"/>
    <col min="7175" max="7175" width="16.28515625" style="6" customWidth="1"/>
    <col min="7176" max="7176" width="11.42578125" style="6"/>
    <col min="7177" max="7177" width="10.85546875" style="6" customWidth="1"/>
    <col min="7178" max="7424" width="11.42578125" style="6"/>
    <col min="7425" max="7425" width="6.7109375" style="6" customWidth="1"/>
    <col min="7426" max="7426" width="45" style="6" customWidth="1"/>
    <col min="7427" max="7427" width="9.140625" style="6" customWidth="1"/>
    <col min="7428" max="7428" width="7.42578125" style="6" customWidth="1"/>
    <col min="7429" max="7429" width="12.28515625" style="6" customWidth="1"/>
    <col min="7430" max="7430" width="14.7109375" style="6" customWidth="1"/>
    <col min="7431" max="7431" width="16.28515625" style="6" customWidth="1"/>
    <col min="7432" max="7432" width="11.42578125" style="6"/>
    <col min="7433" max="7433" width="10.85546875" style="6" customWidth="1"/>
    <col min="7434" max="7680" width="11.42578125" style="6"/>
    <col min="7681" max="7681" width="6.7109375" style="6" customWidth="1"/>
    <col min="7682" max="7682" width="45" style="6" customWidth="1"/>
    <col min="7683" max="7683" width="9.140625" style="6" customWidth="1"/>
    <col min="7684" max="7684" width="7.42578125" style="6" customWidth="1"/>
    <col min="7685" max="7685" width="12.28515625" style="6" customWidth="1"/>
    <col min="7686" max="7686" width="14.7109375" style="6" customWidth="1"/>
    <col min="7687" max="7687" width="16.28515625" style="6" customWidth="1"/>
    <col min="7688" max="7688" width="11.42578125" style="6"/>
    <col min="7689" max="7689" width="10.85546875" style="6" customWidth="1"/>
    <col min="7690" max="7936" width="11.42578125" style="6"/>
    <col min="7937" max="7937" width="6.7109375" style="6" customWidth="1"/>
    <col min="7938" max="7938" width="45" style="6" customWidth="1"/>
    <col min="7939" max="7939" width="9.140625" style="6" customWidth="1"/>
    <col min="7940" max="7940" width="7.42578125" style="6" customWidth="1"/>
    <col min="7941" max="7941" width="12.28515625" style="6" customWidth="1"/>
    <col min="7942" max="7942" width="14.7109375" style="6" customWidth="1"/>
    <col min="7943" max="7943" width="16.28515625" style="6" customWidth="1"/>
    <col min="7944" max="7944" width="11.42578125" style="6"/>
    <col min="7945" max="7945" width="10.85546875" style="6" customWidth="1"/>
    <col min="7946" max="8192" width="11.42578125" style="6"/>
    <col min="8193" max="8193" width="6.7109375" style="6" customWidth="1"/>
    <col min="8194" max="8194" width="45" style="6" customWidth="1"/>
    <col min="8195" max="8195" width="9.140625" style="6" customWidth="1"/>
    <col min="8196" max="8196" width="7.42578125" style="6" customWidth="1"/>
    <col min="8197" max="8197" width="12.28515625" style="6" customWidth="1"/>
    <col min="8198" max="8198" width="14.7109375" style="6" customWidth="1"/>
    <col min="8199" max="8199" width="16.28515625" style="6" customWidth="1"/>
    <col min="8200" max="8200" width="11.42578125" style="6"/>
    <col min="8201" max="8201" width="10.85546875" style="6" customWidth="1"/>
    <col min="8202" max="8448" width="11.42578125" style="6"/>
    <col min="8449" max="8449" width="6.7109375" style="6" customWidth="1"/>
    <col min="8450" max="8450" width="45" style="6" customWidth="1"/>
    <col min="8451" max="8451" width="9.140625" style="6" customWidth="1"/>
    <col min="8452" max="8452" width="7.42578125" style="6" customWidth="1"/>
    <col min="8453" max="8453" width="12.28515625" style="6" customWidth="1"/>
    <col min="8454" max="8454" width="14.7109375" style="6" customWidth="1"/>
    <col min="8455" max="8455" width="16.28515625" style="6" customWidth="1"/>
    <col min="8456" max="8456" width="11.42578125" style="6"/>
    <col min="8457" max="8457" width="10.85546875" style="6" customWidth="1"/>
    <col min="8458" max="8704" width="11.42578125" style="6"/>
    <col min="8705" max="8705" width="6.7109375" style="6" customWidth="1"/>
    <col min="8706" max="8706" width="45" style="6" customWidth="1"/>
    <col min="8707" max="8707" width="9.140625" style="6" customWidth="1"/>
    <col min="8708" max="8708" width="7.42578125" style="6" customWidth="1"/>
    <col min="8709" max="8709" width="12.28515625" style="6" customWidth="1"/>
    <col min="8710" max="8710" width="14.7109375" style="6" customWidth="1"/>
    <col min="8711" max="8711" width="16.28515625" style="6" customWidth="1"/>
    <col min="8712" max="8712" width="11.42578125" style="6"/>
    <col min="8713" max="8713" width="10.85546875" style="6" customWidth="1"/>
    <col min="8714" max="8960" width="11.42578125" style="6"/>
    <col min="8961" max="8961" width="6.7109375" style="6" customWidth="1"/>
    <col min="8962" max="8962" width="45" style="6" customWidth="1"/>
    <col min="8963" max="8963" width="9.140625" style="6" customWidth="1"/>
    <col min="8964" max="8964" width="7.42578125" style="6" customWidth="1"/>
    <col min="8965" max="8965" width="12.28515625" style="6" customWidth="1"/>
    <col min="8966" max="8966" width="14.7109375" style="6" customWidth="1"/>
    <col min="8967" max="8967" width="16.28515625" style="6" customWidth="1"/>
    <col min="8968" max="8968" width="11.42578125" style="6"/>
    <col min="8969" max="8969" width="10.85546875" style="6" customWidth="1"/>
    <col min="8970" max="9216" width="11.42578125" style="6"/>
    <col min="9217" max="9217" width="6.7109375" style="6" customWidth="1"/>
    <col min="9218" max="9218" width="45" style="6" customWidth="1"/>
    <col min="9219" max="9219" width="9.140625" style="6" customWidth="1"/>
    <col min="9220" max="9220" width="7.42578125" style="6" customWidth="1"/>
    <col min="9221" max="9221" width="12.28515625" style="6" customWidth="1"/>
    <col min="9222" max="9222" width="14.7109375" style="6" customWidth="1"/>
    <col min="9223" max="9223" width="16.28515625" style="6" customWidth="1"/>
    <col min="9224" max="9224" width="11.42578125" style="6"/>
    <col min="9225" max="9225" width="10.85546875" style="6" customWidth="1"/>
    <col min="9226" max="9472" width="11.42578125" style="6"/>
    <col min="9473" max="9473" width="6.7109375" style="6" customWidth="1"/>
    <col min="9474" max="9474" width="45" style="6" customWidth="1"/>
    <col min="9475" max="9475" width="9.140625" style="6" customWidth="1"/>
    <col min="9476" max="9476" width="7.42578125" style="6" customWidth="1"/>
    <col min="9477" max="9477" width="12.28515625" style="6" customWidth="1"/>
    <col min="9478" max="9478" width="14.7109375" style="6" customWidth="1"/>
    <col min="9479" max="9479" width="16.28515625" style="6" customWidth="1"/>
    <col min="9480" max="9480" width="11.42578125" style="6"/>
    <col min="9481" max="9481" width="10.85546875" style="6" customWidth="1"/>
    <col min="9482" max="9728" width="11.42578125" style="6"/>
    <col min="9729" max="9729" width="6.7109375" style="6" customWidth="1"/>
    <col min="9730" max="9730" width="45" style="6" customWidth="1"/>
    <col min="9731" max="9731" width="9.140625" style="6" customWidth="1"/>
    <col min="9732" max="9732" width="7.42578125" style="6" customWidth="1"/>
    <col min="9733" max="9733" width="12.28515625" style="6" customWidth="1"/>
    <col min="9734" max="9734" width="14.7109375" style="6" customWidth="1"/>
    <col min="9735" max="9735" width="16.28515625" style="6" customWidth="1"/>
    <col min="9736" max="9736" width="11.42578125" style="6"/>
    <col min="9737" max="9737" width="10.85546875" style="6" customWidth="1"/>
    <col min="9738" max="9984" width="11.42578125" style="6"/>
    <col min="9985" max="9985" width="6.7109375" style="6" customWidth="1"/>
    <col min="9986" max="9986" width="45" style="6" customWidth="1"/>
    <col min="9987" max="9987" width="9.140625" style="6" customWidth="1"/>
    <col min="9988" max="9988" width="7.42578125" style="6" customWidth="1"/>
    <col min="9989" max="9989" width="12.28515625" style="6" customWidth="1"/>
    <col min="9990" max="9990" width="14.7109375" style="6" customWidth="1"/>
    <col min="9991" max="9991" width="16.28515625" style="6" customWidth="1"/>
    <col min="9992" max="9992" width="11.42578125" style="6"/>
    <col min="9993" max="9993" width="10.85546875" style="6" customWidth="1"/>
    <col min="9994" max="10240" width="11.42578125" style="6"/>
    <col min="10241" max="10241" width="6.7109375" style="6" customWidth="1"/>
    <col min="10242" max="10242" width="45" style="6" customWidth="1"/>
    <col min="10243" max="10243" width="9.140625" style="6" customWidth="1"/>
    <col min="10244" max="10244" width="7.42578125" style="6" customWidth="1"/>
    <col min="10245" max="10245" width="12.28515625" style="6" customWidth="1"/>
    <col min="10246" max="10246" width="14.7109375" style="6" customWidth="1"/>
    <col min="10247" max="10247" width="16.28515625" style="6" customWidth="1"/>
    <col min="10248" max="10248" width="11.42578125" style="6"/>
    <col min="10249" max="10249" width="10.85546875" style="6" customWidth="1"/>
    <col min="10250" max="10496" width="11.42578125" style="6"/>
    <col min="10497" max="10497" width="6.7109375" style="6" customWidth="1"/>
    <col min="10498" max="10498" width="45" style="6" customWidth="1"/>
    <col min="10499" max="10499" width="9.140625" style="6" customWidth="1"/>
    <col min="10500" max="10500" width="7.42578125" style="6" customWidth="1"/>
    <col min="10501" max="10501" width="12.28515625" style="6" customWidth="1"/>
    <col min="10502" max="10502" width="14.7109375" style="6" customWidth="1"/>
    <col min="10503" max="10503" width="16.28515625" style="6" customWidth="1"/>
    <col min="10504" max="10504" width="11.42578125" style="6"/>
    <col min="10505" max="10505" width="10.85546875" style="6" customWidth="1"/>
    <col min="10506" max="10752" width="11.42578125" style="6"/>
    <col min="10753" max="10753" width="6.7109375" style="6" customWidth="1"/>
    <col min="10754" max="10754" width="45" style="6" customWidth="1"/>
    <col min="10755" max="10755" width="9.140625" style="6" customWidth="1"/>
    <col min="10756" max="10756" width="7.42578125" style="6" customWidth="1"/>
    <col min="10757" max="10757" width="12.28515625" style="6" customWidth="1"/>
    <col min="10758" max="10758" width="14.7109375" style="6" customWidth="1"/>
    <col min="10759" max="10759" width="16.28515625" style="6" customWidth="1"/>
    <col min="10760" max="10760" width="11.42578125" style="6"/>
    <col min="10761" max="10761" width="10.85546875" style="6" customWidth="1"/>
    <col min="10762" max="11008" width="11.42578125" style="6"/>
    <col min="11009" max="11009" width="6.7109375" style="6" customWidth="1"/>
    <col min="11010" max="11010" width="45" style="6" customWidth="1"/>
    <col min="11011" max="11011" width="9.140625" style="6" customWidth="1"/>
    <col min="11012" max="11012" width="7.42578125" style="6" customWidth="1"/>
    <col min="11013" max="11013" width="12.28515625" style="6" customWidth="1"/>
    <col min="11014" max="11014" width="14.7109375" style="6" customWidth="1"/>
    <col min="11015" max="11015" width="16.28515625" style="6" customWidth="1"/>
    <col min="11016" max="11016" width="11.42578125" style="6"/>
    <col min="11017" max="11017" width="10.85546875" style="6" customWidth="1"/>
    <col min="11018" max="11264" width="11.42578125" style="6"/>
    <col min="11265" max="11265" width="6.7109375" style="6" customWidth="1"/>
    <col min="11266" max="11266" width="45" style="6" customWidth="1"/>
    <col min="11267" max="11267" width="9.140625" style="6" customWidth="1"/>
    <col min="11268" max="11268" width="7.42578125" style="6" customWidth="1"/>
    <col min="11269" max="11269" width="12.28515625" style="6" customWidth="1"/>
    <col min="11270" max="11270" width="14.7109375" style="6" customWidth="1"/>
    <col min="11271" max="11271" width="16.28515625" style="6" customWidth="1"/>
    <col min="11272" max="11272" width="11.42578125" style="6"/>
    <col min="11273" max="11273" width="10.85546875" style="6" customWidth="1"/>
    <col min="11274" max="11520" width="11.42578125" style="6"/>
    <col min="11521" max="11521" width="6.7109375" style="6" customWidth="1"/>
    <col min="11522" max="11522" width="45" style="6" customWidth="1"/>
    <col min="11523" max="11523" width="9.140625" style="6" customWidth="1"/>
    <col min="11524" max="11524" width="7.42578125" style="6" customWidth="1"/>
    <col min="11525" max="11525" width="12.28515625" style="6" customWidth="1"/>
    <col min="11526" max="11526" width="14.7109375" style="6" customWidth="1"/>
    <col min="11527" max="11527" width="16.28515625" style="6" customWidth="1"/>
    <col min="11528" max="11528" width="11.42578125" style="6"/>
    <col min="11529" max="11529" width="10.85546875" style="6" customWidth="1"/>
    <col min="11530" max="11776" width="11.42578125" style="6"/>
    <col min="11777" max="11777" width="6.7109375" style="6" customWidth="1"/>
    <col min="11778" max="11778" width="45" style="6" customWidth="1"/>
    <col min="11779" max="11779" width="9.140625" style="6" customWidth="1"/>
    <col min="11780" max="11780" width="7.42578125" style="6" customWidth="1"/>
    <col min="11781" max="11781" width="12.28515625" style="6" customWidth="1"/>
    <col min="11782" max="11782" width="14.7109375" style="6" customWidth="1"/>
    <col min="11783" max="11783" width="16.28515625" style="6" customWidth="1"/>
    <col min="11784" max="11784" width="11.42578125" style="6"/>
    <col min="11785" max="11785" width="10.85546875" style="6" customWidth="1"/>
    <col min="11786" max="12032" width="11.42578125" style="6"/>
    <col min="12033" max="12033" width="6.7109375" style="6" customWidth="1"/>
    <col min="12034" max="12034" width="45" style="6" customWidth="1"/>
    <col min="12035" max="12035" width="9.140625" style="6" customWidth="1"/>
    <col min="12036" max="12036" width="7.42578125" style="6" customWidth="1"/>
    <col min="12037" max="12037" width="12.28515625" style="6" customWidth="1"/>
    <col min="12038" max="12038" width="14.7109375" style="6" customWidth="1"/>
    <col min="12039" max="12039" width="16.28515625" style="6" customWidth="1"/>
    <col min="12040" max="12040" width="11.42578125" style="6"/>
    <col min="12041" max="12041" width="10.85546875" style="6" customWidth="1"/>
    <col min="12042" max="12288" width="11.42578125" style="6"/>
    <col min="12289" max="12289" width="6.7109375" style="6" customWidth="1"/>
    <col min="12290" max="12290" width="45" style="6" customWidth="1"/>
    <col min="12291" max="12291" width="9.140625" style="6" customWidth="1"/>
    <col min="12292" max="12292" width="7.42578125" style="6" customWidth="1"/>
    <col min="12293" max="12293" width="12.28515625" style="6" customWidth="1"/>
    <col min="12294" max="12294" width="14.7109375" style="6" customWidth="1"/>
    <col min="12295" max="12295" width="16.28515625" style="6" customWidth="1"/>
    <col min="12296" max="12296" width="11.42578125" style="6"/>
    <col min="12297" max="12297" width="10.85546875" style="6" customWidth="1"/>
    <col min="12298" max="12544" width="11.42578125" style="6"/>
    <col min="12545" max="12545" width="6.7109375" style="6" customWidth="1"/>
    <col min="12546" max="12546" width="45" style="6" customWidth="1"/>
    <col min="12547" max="12547" width="9.140625" style="6" customWidth="1"/>
    <col min="12548" max="12548" width="7.42578125" style="6" customWidth="1"/>
    <col min="12549" max="12549" width="12.28515625" style="6" customWidth="1"/>
    <col min="12550" max="12550" width="14.7109375" style="6" customWidth="1"/>
    <col min="12551" max="12551" width="16.28515625" style="6" customWidth="1"/>
    <col min="12552" max="12552" width="11.42578125" style="6"/>
    <col min="12553" max="12553" width="10.85546875" style="6" customWidth="1"/>
    <col min="12554" max="12800" width="11.42578125" style="6"/>
    <col min="12801" max="12801" width="6.7109375" style="6" customWidth="1"/>
    <col min="12802" max="12802" width="45" style="6" customWidth="1"/>
    <col min="12803" max="12803" width="9.140625" style="6" customWidth="1"/>
    <col min="12804" max="12804" width="7.42578125" style="6" customWidth="1"/>
    <col min="12805" max="12805" width="12.28515625" style="6" customWidth="1"/>
    <col min="12806" max="12806" width="14.7109375" style="6" customWidth="1"/>
    <col min="12807" max="12807" width="16.28515625" style="6" customWidth="1"/>
    <col min="12808" max="12808" width="11.42578125" style="6"/>
    <col min="12809" max="12809" width="10.85546875" style="6" customWidth="1"/>
    <col min="12810" max="13056" width="11.42578125" style="6"/>
    <col min="13057" max="13057" width="6.7109375" style="6" customWidth="1"/>
    <col min="13058" max="13058" width="45" style="6" customWidth="1"/>
    <col min="13059" max="13059" width="9.140625" style="6" customWidth="1"/>
    <col min="13060" max="13060" width="7.42578125" style="6" customWidth="1"/>
    <col min="13061" max="13061" width="12.28515625" style="6" customWidth="1"/>
    <col min="13062" max="13062" width="14.7109375" style="6" customWidth="1"/>
    <col min="13063" max="13063" width="16.28515625" style="6" customWidth="1"/>
    <col min="13064" max="13064" width="11.42578125" style="6"/>
    <col min="13065" max="13065" width="10.85546875" style="6" customWidth="1"/>
    <col min="13066" max="13312" width="11.42578125" style="6"/>
    <col min="13313" max="13313" width="6.7109375" style="6" customWidth="1"/>
    <col min="13314" max="13314" width="45" style="6" customWidth="1"/>
    <col min="13315" max="13315" width="9.140625" style="6" customWidth="1"/>
    <col min="13316" max="13316" width="7.42578125" style="6" customWidth="1"/>
    <col min="13317" max="13317" width="12.28515625" style="6" customWidth="1"/>
    <col min="13318" max="13318" width="14.7109375" style="6" customWidth="1"/>
    <col min="13319" max="13319" width="16.28515625" style="6" customWidth="1"/>
    <col min="13320" max="13320" width="11.42578125" style="6"/>
    <col min="13321" max="13321" width="10.85546875" style="6" customWidth="1"/>
    <col min="13322" max="13568" width="11.42578125" style="6"/>
    <col min="13569" max="13569" width="6.7109375" style="6" customWidth="1"/>
    <col min="13570" max="13570" width="45" style="6" customWidth="1"/>
    <col min="13571" max="13571" width="9.140625" style="6" customWidth="1"/>
    <col min="13572" max="13572" width="7.42578125" style="6" customWidth="1"/>
    <col min="13573" max="13573" width="12.28515625" style="6" customWidth="1"/>
    <col min="13574" max="13574" width="14.7109375" style="6" customWidth="1"/>
    <col min="13575" max="13575" width="16.28515625" style="6" customWidth="1"/>
    <col min="13576" max="13576" width="11.42578125" style="6"/>
    <col min="13577" max="13577" width="10.85546875" style="6" customWidth="1"/>
    <col min="13578" max="13824" width="11.42578125" style="6"/>
    <col min="13825" max="13825" width="6.7109375" style="6" customWidth="1"/>
    <col min="13826" max="13826" width="45" style="6" customWidth="1"/>
    <col min="13827" max="13827" width="9.140625" style="6" customWidth="1"/>
    <col min="13828" max="13828" width="7.42578125" style="6" customWidth="1"/>
    <col min="13829" max="13829" width="12.28515625" style="6" customWidth="1"/>
    <col min="13830" max="13830" width="14.7109375" style="6" customWidth="1"/>
    <col min="13831" max="13831" width="16.28515625" style="6" customWidth="1"/>
    <col min="13832" max="13832" width="11.42578125" style="6"/>
    <col min="13833" max="13833" width="10.85546875" style="6" customWidth="1"/>
    <col min="13834" max="14080" width="11.42578125" style="6"/>
    <col min="14081" max="14081" width="6.7109375" style="6" customWidth="1"/>
    <col min="14082" max="14082" width="45" style="6" customWidth="1"/>
    <col min="14083" max="14083" width="9.140625" style="6" customWidth="1"/>
    <col min="14084" max="14084" width="7.42578125" style="6" customWidth="1"/>
    <col min="14085" max="14085" width="12.28515625" style="6" customWidth="1"/>
    <col min="14086" max="14086" width="14.7109375" style="6" customWidth="1"/>
    <col min="14087" max="14087" width="16.28515625" style="6" customWidth="1"/>
    <col min="14088" max="14088" width="11.42578125" style="6"/>
    <col min="14089" max="14089" width="10.85546875" style="6" customWidth="1"/>
    <col min="14090" max="14336" width="11.42578125" style="6"/>
    <col min="14337" max="14337" width="6.7109375" style="6" customWidth="1"/>
    <col min="14338" max="14338" width="45" style="6" customWidth="1"/>
    <col min="14339" max="14339" width="9.140625" style="6" customWidth="1"/>
    <col min="14340" max="14340" width="7.42578125" style="6" customWidth="1"/>
    <col min="14341" max="14341" width="12.28515625" style="6" customWidth="1"/>
    <col min="14342" max="14342" width="14.7109375" style="6" customWidth="1"/>
    <col min="14343" max="14343" width="16.28515625" style="6" customWidth="1"/>
    <col min="14344" max="14344" width="11.42578125" style="6"/>
    <col min="14345" max="14345" width="10.85546875" style="6" customWidth="1"/>
    <col min="14346" max="14592" width="11.42578125" style="6"/>
    <col min="14593" max="14593" width="6.7109375" style="6" customWidth="1"/>
    <col min="14594" max="14594" width="45" style="6" customWidth="1"/>
    <col min="14595" max="14595" width="9.140625" style="6" customWidth="1"/>
    <col min="14596" max="14596" width="7.42578125" style="6" customWidth="1"/>
    <col min="14597" max="14597" width="12.28515625" style="6" customWidth="1"/>
    <col min="14598" max="14598" width="14.7109375" style="6" customWidth="1"/>
    <col min="14599" max="14599" width="16.28515625" style="6" customWidth="1"/>
    <col min="14600" max="14600" width="11.42578125" style="6"/>
    <col min="14601" max="14601" width="10.85546875" style="6" customWidth="1"/>
    <col min="14602" max="14848" width="11.42578125" style="6"/>
    <col min="14849" max="14849" width="6.7109375" style="6" customWidth="1"/>
    <col min="14850" max="14850" width="45" style="6" customWidth="1"/>
    <col min="14851" max="14851" width="9.140625" style="6" customWidth="1"/>
    <col min="14852" max="14852" width="7.42578125" style="6" customWidth="1"/>
    <col min="14853" max="14853" width="12.28515625" style="6" customWidth="1"/>
    <col min="14854" max="14854" width="14.7109375" style="6" customWidth="1"/>
    <col min="14855" max="14855" width="16.28515625" style="6" customWidth="1"/>
    <col min="14856" max="14856" width="11.42578125" style="6"/>
    <col min="14857" max="14857" width="10.85546875" style="6" customWidth="1"/>
    <col min="14858" max="15104" width="11.42578125" style="6"/>
    <col min="15105" max="15105" width="6.7109375" style="6" customWidth="1"/>
    <col min="15106" max="15106" width="45" style="6" customWidth="1"/>
    <col min="15107" max="15107" width="9.140625" style="6" customWidth="1"/>
    <col min="15108" max="15108" width="7.42578125" style="6" customWidth="1"/>
    <col min="15109" max="15109" width="12.28515625" style="6" customWidth="1"/>
    <col min="15110" max="15110" width="14.7109375" style="6" customWidth="1"/>
    <col min="15111" max="15111" width="16.28515625" style="6" customWidth="1"/>
    <col min="15112" max="15112" width="11.42578125" style="6"/>
    <col min="15113" max="15113" width="10.85546875" style="6" customWidth="1"/>
    <col min="15114" max="15360" width="11.42578125" style="6"/>
    <col min="15361" max="15361" width="6.7109375" style="6" customWidth="1"/>
    <col min="15362" max="15362" width="45" style="6" customWidth="1"/>
    <col min="15363" max="15363" width="9.140625" style="6" customWidth="1"/>
    <col min="15364" max="15364" width="7.42578125" style="6" customWidth="1"/>
    <col min="15365" max="15365" width="12.28515625" style="6" customWidth="1"/>
    <col min="15366" max="15366" width="14.7109375" style="6" customWidth="1"/>
    <col min="15367" max="15367" width="16.28515625" style="6" customWidth="1"/>
    <col min="15368" max="15368" width="11.42578125" style="6"/>
    <col min="15369" max="15369" width="10.85546875" style="6" customWidth="1"/>
    <col min="15370" max="15616" width="11.42578125" style="6"/>
    <col min="15617" max="15617" width="6.7109375" style="6" customWidth="1"/>
    <col min="15618" max="15618" width="45" style="6" customWidth="1"/>
    <col min="15619" max="15619" width="9.140625" style="6" customWidth="1"/>
    <col min="15620" max="15620" width="7.42578125" style="6" customWidth="1"/>
    <col min="15621" max="15621" width="12.28515625" style="6" customWidth="1"/>
    <col min="15622" max="15622" width="14.7109375" style="6" customWidth="1"/>
    <col min="15623" max="15623" width="16.28515625" style="6" customWidth="1"/>
    <col min="15624" max="15624" width="11.42578125" style="6"/>
    <col min="15625" max="15625" width="10.85546875" style="6" customWidth="1"/>
    <col min="15626" max="15872" width="11.42578125" style="6"/>
    <col min="15873" max="15873" width="6.7109375" style="6" customWidth="1"/>
    <col min="15874" max="15874" width="45" style="6" customWidth="1"/>
    <col min="15875" max="15875" width="9.140625" style="6" customWidth="1"/>
    <col min="15876" max="15876" width="7.42578125" style="6" customWidth="1"/>
    <col min="15877" max="15877" width="12.28515625" style="6" customWidth="1"/>
    <col min="15878" max="15878" width="14.7109375" style="6" customWidth="1"/>
    <col min="15879" max="15879" width="16.28515625" style="6" customWidth="1"/>
    <col min="15880" max="15880" width="11.42578125" style="6"/>
    <col min="15881" max="15881" width="10.85546875" style="6" customWidth="1"/>
    <col min="15882" max="16128" width="11.42578125" style="6"/>
    <col min="16129" max="16129" width="6.7109375" style="6" customWidth="1"/>
    <col min="16130" max="16130" width="45" style="6" customWidth="1"/>
    <col min="16131" max="16131" width="9.140625" style="6" customWidth="1"/>
    <col min="16132" max="16132" width="7.42578125" style="6" customWidth="1"/>
    <col min="16133" max="16133" width="12.28515625" style="6" customWidth="1"/>
    <col min="16134" max="16134" width="14.7109375" style="6" customWidth="1"/>
    <col min="16135" max="16135" width="16.28515625" style="6" customWidth="1"/>
    <col min="16136" max="16136" width="11.42578125" style="6"/>
    <col min="16137" max="16137" width="10.85546875" style="6" customWidth="1"/>
    <col min="16138" max="16384" width="11.42578125" style="6"/>
  </cols>
  <sheetData>
    <row r="1" spans="2:9" ht="13.5" thickBot="1">
      <c r="B1" s="1"/>
      <c r="C1" s="2"/>
      <c r="D1" s="3"/>
      <c r="E1" s="4"/>
      <c r="F1" s="5"/>
    </row>
    <row r="2" spans="2:9" ht="13.5" thickBot="1">
      <c r="B2" s="7" t="s">
        <v>0</v>
      </c>
      <c r="C2" s="8"/>
      <c r="D2" s="9"/>
      <c r="E2" s="8"/>
      <c r="F2" s="10"/>
    </row>
    <row r="3" spans="2:9">
      <c r="B3" s="4" t="s">
        <v>1</v>
      </c>
      <c r="C3" s="2">
        <v>11.51</v>
      </c>
      <c r="D3" s="3" t="s">
        <v>2</v>
      </c>
      <c r="E3" s="2">
        <v>220</v>
      </c>
      <c r="F3" s="2">
        <f>C3*E3</f>
        <v>2532.1999999999998</v>
      </c>
    </row>
    <row r="4" spans="2:9">
      <c r="B4" s="4" t="s">
        <v>3</v>
      </c>
      <c r="C4" s="2">
        <v>1</v>
      </c>
      <c r="D4" s="3" t="s">
        <v>4</v>
      </c>
      <c r="E4" s="2">
        <v>900</v>
      </c>
      <c r="F4" s="2">
        <f>C4*E4</f>
        <v>900</v>
      </c>
    </row>
    <row r="5" spans="2:9">
      <c r="B5" s="4" t="s">
        <v>5</v>
      </c>
      <c r="C5" s="2">
        <v>69.040000000000006</v>
      </c>
      <c r="D5" s="3" t="s">
        <v>6</v>
      </c>
      <c r="E5" s="2">
        <v>1</v>
      </c>
      <c r="F5" s="2">
        <f>C5*E5</f>
        <v>69.040000000000006</v>
      </c>
    </row>
    <row r="6" spans="2:9" ht="13.5" thickBot="1">
      <c r="B6" s="4" t="s">
        <v>7</v>
      </c>
      <c r="C6" s="2">
        <v>1</v>
      </c>
      <c r="D6" s="3" t="s">
        <v>4</v>
      </c>
      <c r="E6" s="2">
        <v>200</v>
      </c>
      <c r="F6" s="2">
        <f>C6*E6</f>
        <v>200</v>
      </c>
    </row>
    <row r="7" spans="2:9" ht="14.25" thickTop="1" thickBot="1">
      <c r="B7" s="1" t="s">
        <v>8</v>
      </c>
      <c r="C7" s="2"/>
      <c r="D7" s="3"/>
      <c r="E7" s="11" t="s">
        <v>9</v>
      </c>
      <c r="F7" s="12">
        <f>SUM(F3:F6)</f>
        <v>3701.24</v>
      </c>
    </row>
    <row r="8" spans="2:9" ht="13.5" thickTop="1">
      <c r="B8" s="1"/>
      <c r="C8" s="2"/>
      <c r="D8" s="3"/>
      <c r="E8" s="4"/>
      <c r="F8" s="5"/>
    </row>
    <row r="9" spans="2:9" ht="13.5" thickBot="1">
      <c r="B9" s="4"/>
      <c r="C9" s="4"/>
      <c r="D9" s="3"/>
      <c r="E9" s="4"/>
      <c r="F9" s="4"/>
    </row>
    <row r="10" spans="2:9" ht="13.5" thickBot="1">
      <c r="B10" s="7" t="s">
        <v>10</v>
      </c>
      <c r="C10" s="8"/>
      <c r="D10" s="9"/>
      <c r="E10" s="8"/>
      <c r="F10" s="10"/>
      <c r="I10" s="13"/>
    </row>
    <row r="11" spans="2:9">
      <c r="B11" s="4" t="s">
        <v>1</v>
      </c>
      <c r="C11" s="4">
        <v>9.11</v>
      </c>
      <c r="D11" s="3" t="s">
        <v>2</v>
      </c>
      <c r="E11" s="2">
        <v>220</v>
      </c>
      <c r="F11" s="2">
        <f>C11*E11</f>
        <v>2004.2</v>
      </c>
    </row>
    <row r="12" spans="2:9">
      <c r="B12" s="4" t="s">
        <v>3</v>
      </c>
      <c r="C12" s="4">
        <v>1.06</v>
      </c>
      <c r="D12" s="3" t="s">
        <v>4</v>
      </c>
      <c r="E12" s="2">
        <v>900</v>
      </c>
      <c r="F12" s="2">
        <f>C12*E12</f>
        <v>954</v>
      </c>
    </row>
    <row r="13" spans="2:9">
      <c r="B13" s="4" t="s">
        <v>5</v>
      </c>
      <c r="C13" s="4">
        <v>68.16</v>
      </c>
      <c r="D13" s="3" t="s">
        <v>6</v>
      </c>
      <c r="E13" s="2">
        <v>1</v>
      </c>
      <c r="F13" s="2">
        <f>C13*E13</f>
        <v>68.16</v>
      </c>
    </row>
    <row r="14" spans="2:9" ht="13.5" thickBot="1">
      <c r="B14" s="4" t="s">
        <v>7</v>
      </c>
      <c r="C14" s="2">
        <v>1</v>
      </c>
      <c r="D14" s="3" t="s">
        <v>4</v>
      </c>
      <c r="E14" s="2">
        <v>200</v>
      </c>
      <c r="F14" s="2">
        <f>C14*E14</f>
        <v>200</v>
      </c>
    </row>
    <row r="15" spans="2:9" ht="14.25" thickTop="1" thickBot="1">
      <c r="B15" s="1" t="s">
        <v>11</v>
      </c>
      <c r="C15" s="1"/>
      <c r="D15" s="14"/>
      <c r="E15" s="11" t="s">
        <v>9</v>
      </c>
      <c r="F15" s="12">
        <f>SUM(F11:F14)</f>
        <v>3226.36</v>
      </c>
    </row>
    <row r="16" spans="2:9" ht="14.25" thickTop="1" thickBot="1">
      <c r="B16" s="1"/>
      <c r="C16" s="1"/>
      <c r="D16" s="14"/>
      <c r="E16" s="1"/>
      <c r="F16" s="5"/>
    </row>
    <row r="17" spans="2:6" ht="13.5" thickBot="1">
      <c r="B17" s="7" t="s">
        <v>12</v>
      </c>
      <c r="C17" s="8"/>
      <c r="D17" s="9"/>
      <c r="E17" s="8"/>
      <c r="F17" s="10"/>
    </row>
    <row r="18" spans="2:6">
      <c r="B18" s="4" t="s">
        <v>1</v>
      </c>
      <c r="C18" s="15">
        <v>6.46</v>
      </c>
      <c r="D18" s="3" t="s">
        <v>2</v>
      </c>
      <c r="E18" s="2">
        <v>220</v>
      </c>
      <c r="F18" s="4">
        <f>+C18*E18</f>
        <v>1421.2</v>
      </c>
    </row>
    <row r="19" spans="2:6">
      <c r="B19" s="4" t="s">
        <v>3</v>
      </c>
      <c r="C19" s="15">
        <v>1.1200000000000001</v>
      </c>
      <c r="D19" s="3" t="s">
        <v>4</v>
      </c>
      <c r="E19" s="2">
        <v>900</v>
      </c>
      <c r="F19" s="4">
        <f>+C19*E19</f>
        <v>1008</v>
      </c>
    </row>
    <row r="20" spans="2:6">
      <c r="B20" s="4" t="s">
        <v>5</v>
      </c>
      <c r="C20" s="15">
        <v>67.72</v>
      </c>
      <c r="D20" s="3" t="s">
        <v>6</v>
      </c>
      <c r="E20" s="2">
        <v>1</v>
      </c>
      <c r="F20" s="4">
        <f>+C20*E20</f>
        <v>67.72</v>
      </c>
    </row>
    <row r="21" spans="2:6" ht="13.5" thickBot="1">
      <c r="B21" s="4" t="s">
        <v>7</v>
      </c>
      <c r="C21" s="16">
        <v>1</v>
      </c>
      <c r="D21" s="3" t="s">
        <v>4</v>
      </c>
      <c r="E21" s="2">
        <v>200</v>
      </c>
      <c r="F21" s="4">
        <f>+C21*E21</f>
        <v>200</v>
      </c>
    </row>
    <row r="22" spans="2:6" ht="14.25" thickTop="1" thickBot="1">
      <c r="B22" s="1" t="s">
        <v>13</v>
      </c>
      <c r="C22" s="1"/>
      <c r="D22" s="14"/>
      <c r="E22" s="11" t="s">
        <v>9</v>
      </c>
      <c r="F22" s="12">
        <f>SUM(F18:F21)</f>
        <v>2696.92</v>
      </c>
    </row>
    <row r="23" spans="2:6" ht="14.25" thickTop="1" thickBot="1">
      <c r="B23" s="1"/>
      <c r="C23" s="1"/>
      <c r="D23" s="14"/>
      <c r="E23" s="1"/>
      <c r="F23" s="5"/>
    </row>
    <row r="24" spans="2:6" ht="13.5" thickBot="1">
      <c r="B24" s="7" t="s">
        <v>14</v>
      </c>
      <c r="C24" s="8"/>
      <c r="D24" s="9"/>
      <c r="E24" s="8"/>
      <c r="F24" s="10"/>
    </row>
    <row r="25" spans="2:6">
      <c r="B25" s="4" t="s">
        <v>1</v>
      </c>
      <c r="C25" s="4">
        <v>40.61</v>
      </c>
      <c r="D25" s="3" t="s">
        <v>15</v>
      </c>
      <c r="E25" s="2">
        <v>220</v>
      </c>
      <c r="F25" s="2">
        <f>C25*E25</f>
        <v>8934.2000000000007</v>
      </c>
    </row>
    <row r="26" spans="2:6" ht="13.5" thickBot="1">
      <c r="B26" s="4" t="s">
        <v>5</v>
      </c>
      <c r="C26" s="4">
        <v>121.52</v>
      </c>
      <c r="D26" s="3" t="s">
        <v>16</v>
      </c>
      <c r="E26" s="2">
        <v>1</v>
      </c>
      <c r="F26" s="2">
        <f>SUM(C26*E26)</f>
        <v>121.52</v>
      </c>
    </row>
    <row r="27" spans="2:6" ht="14.25" thickTop="1" thickBot="1">
      <c r="B27" s="1" t="s">
        <v>17</v>
      </c>
      <c r="C27" s="4"/>
      <c r="D27" s="4"/>
      <c r="E27" s="11" t="s">
        <v>9</v>
      </c>
      <c r="F27" s="12">
        <f>SUM(F25:F26)</f>
        <v>9055.7199999999993</v>
      </c>
    </row>
    <row r="28" spans="2:6" ht="14.25" thickTop="1" thickBot="1">
      <c r="B28" s="4"/>
      <c r="C28" s="4"/>
      <c r="D28" s="4"/>
      <c r="E28" s="4"/>
      <c r="F28" s="4"/>
    </row>
    <row r="29" spans="2:6" ht="13.5" thickBot="1">
      <c r="B29" s="7" t="s">
        <v>18</v>
      </c>
      <c r="C29" s="8"/>
      <c r="D29" s="9"/>
      <c r="E29" s="8"/>
      <c r="F29" s="10"/>
    </row>
    <row r="30" spans="2:6">
      <c r="B30" s="4" t="s">
        <v>1</v>
      </c>
      <c r="C30" s="4">
        <v>15.57</v>
      </c>
      <c r="D30" s="4" t="s">
        <v>2</v>
      </c>
      <c r="E30" s="2">
        <v>220</v>
      </c>
      <c r="F30" s="2">
        <f>C30*E30</f>
        <v>3425.4</v>
      </c>
    </row>
    <row r="31" spans="2:6">
      <c r="B31" s="4" t="s">
        <v>3</v>
      </c>
      <c r="C31" s="4">
        <v>0.9</v>
      </c>
      <c r="D31" s="4" t="s">
        <v>4</v>
      </c>
      <c r="E31" s="17">
        <v>900</v>
      </c>
      <c r="F31" s="2">
        <f>C31*E31</f>
        <v>810</v>
      </c>
    </row>
    <row r="32" spans="2:6">
      <c r="B32" s="4" t="s">
        <v>5</v>
      </c>
      <c r="C32" s="4">
        <v>70.099999999999994</v>
      </c>
      <c r="D32" s="4" t="s">
        <v>6</v>
      </c>
      <c r="E32" s="2">
        <v>1</v>
      </c>
      <c r="F32" s="2">
        <f>C32*E32</f>
        <v>70.099999999999994</v>
      </c>
    </row>
    <row r="33" spans="2:7" ht="13.5" thickBot="1">
      <c r="B33" s="4" t="s">
        <v>7</v>
      </c>
      <c r="C33" s="2">
        <v>1</v>
      </c>
      <c r="D33" s="3" t="s">
        <v>4</v>
      </c>
      <c r="E33" s="2">
        <v>200</v>
      </c>
      <c r="F33" s="2">
        <f>C33*E33</f>
        <v>200</v>
      </c>
    </row>
    <row r="34" spans="2:7" ht="14.25" thickTop="1" thickBot="1">
      <c r="B34" s="18" t="s">
        <v>19</v>
      </c>
      <c r="C34" s="1"/>
      <c r="D34" s="1"/>
      <c r="E34" s="11" t="s">
        <v>9</v>
      </c>
      <c r="F34" s="12">
        <f>SUM(F30:F33)</f>
        <v>4505.5</v>
      </c>
    </row>
    <row r="35" spans="2:7" ht="13.5" thickTop="1">
      <c r="B35" s="18"/>
      <c r="C35" s="1"/>
      <c r="D35" s="1"/>
      <c r="E35" s="19"/>
      <c r="F35" s="18"/>
    </row>
    <row r="36" spans="2:7">
      <c r="B36" s="4"/>
      <c r="C36" s="4"/>
      <c r="D36" s="4"/>
      <c r="E36" s="4"/>
      <c r="F36" s="4"/>
    </row>
    <row r="37" spans="2:7" ht="13.5">
      <c r="B37" s="20" t="s">
        <v>20</v>
      </c>
      <c r="C37" s="21"/>
      <c r="D37" s="21"/>
      <c r="E37" s="21"/>
      <c r="F37" s="22">
        <v>40</v>
      </c>
    </row>
    <row r="38" spans="2:7">
      <c r="B38" s="23" t="s">
        <v>21</v>
      </c>
      <c r="C38" s="24" t="s">
        <v>22</v>
      </c>
      <c r="D38" s="24" t="s">
        <v>23</v>
      </c>
      <c r="E38" s="24" t="s">
        <v>24</v>
      </c>
      <c r="F38" s="24" t="s">
        <v>25</v>
      </c>
      <c r="G38" s="25"/>
    </row>
    <row r="39" spans="2:7" ht="15.75">
      <c r="B39" s="26" t="s">
        <v>26</v>
      </c>
      <c r="C39" s="24"/>
      <c r="D39" s="23"/>
      <c r="E39" s="24"/>
      <c r="F39" s="27"/>
    </row>
    <row r="40" spans="2:7" ht="15">
      <c r="B40" s="28" t="s">
        <v>27</v>
      </c>
      <c r="C40" s="29">
        <v>0.25</v>
      </c>
      <c r="D40" s="30" t="s">
        <v>28</v>
      </c>
      <c r="E40" s="31">
        <v>1495</v>
      </c>
      <c r="F40" s="31">
        <f>ROUND(C40*E40,2)</f>
        <v>373.75</v>
      </c>
    </row>
    <row r="41" spans="2:7" ht="15">
      <c r="B41" s="28" t="s">
        <v>29</v>
      </c>
      <c r="C41" s="29">
        <v>1</v>
      </c>
      <c r="D41" s="30" t="s">
        <v>28</v>
      </c>
      <c r="E41" s="31">
        <v>948.75</v>
      </c>
      <c r="F41" s="31">
        <f>ROUND(C41*E41,2)</f>
        <v>948.75</v>
      </c>
      <c r="G41" s="32"/>
    </row>
    <row r="42" spans="2:7" ht="15">
      <c r="B42" s="28" t="s">
        <v>30</v>
      </c>
      <c r="C42" s="29">
        <v>4</v>
      </c>
      <c r="D42" s="30" t="s">
        <v>28</v>
      </c>
      <c r="E42" s="31">
        <v>497.95</v>
      </c>
      <c r="F42" s="31">
        <f>ROUND(C42*E42,2)</f>
        <v>1991.8</v>
      </c>
    </row>
    <row r="43" spans="2:7" ht="15.75">
      <c r="B43" s="33"/>
      <c r="C43" s="32"/>
      <c r="D43" s="30"/>
      <c r="E43" s="34" t="s">
        <v>31</v>
      </c>
      <c r="F43" s="35">
        <f>SUM(F40:F42)</f>
        <v>3314.3</v>
      </c>
      <c r="G43" s="32"/>
    </row>
    <row r="44" spans="2:7" ht="15.75">
      <c r="B44" s="26" t="s">
        <v>32</v>
      </c>
      <c r="C44" s="32"/>
      <c r="D44" s="30"/>
      <c r="E44" s="31"/>
      <c r="F44" s="31"/>
      <c r="G44" s="32"/>
    </row>
    <row r="45" spans="2:7" ht="15.75">
      <c r="B45" s="28" t="s">
        <v>33</v>
      </c>
      <c r="C45" s="29">
        <v>2</v>
      </c>
      <c r="D45" s="30" t="s">
        <v>34</v>
      </c>
      <c r="E45" s="36">
        <v>37.799999999999997</v>
      </c>
      <c r="F45" s="31">
        <f>ROUND(C45*E45,2)</f>
        <v>75.599999999999994</v>
      </c>
    </row>
    <row r="46" spans="2:7" ht="15.75">
      <c r="B46" s="28" t="s">
        <v>35</v>
      </c>
      <c r="C46" s="29">
        <v>4</v>
      </c>
      <c r="D46" s="30" t="s">
        <v>34</v>
      </c>
      <c r="E46" s="36">
        <v>5.33</v>
      </c>
      <c r="F46" s="31">
        <f>ROUND(C46*E46,2)</f>
        <v>21.32</v>
      </c>
    </row>
    <row r="47" spans="2:7" ht="15.75">
      <c r="B47" s="28" t="s">
        <v>36</v>
      </c>
      <c r="C47" s="29">
        <v>2</v>
      </c>
      <c r="D47" s="30" t="s">
        <v>34</v>
      </c>
      <c r="E47" s="36">
        <v>6.58</v>
      </c>
      <c r="F47" s="31">
        <f>ROUND(C47*E47,2)</f>
        <v>13.16</v>
      </c>
    </row>
    <row r="48" spans="2:7" ht="15.75">
      <c r="B48" s="28"/>
      <c r="C48" s="32"/>
      <c r="D48" s="30"/>
      <c r="E48" s="34" t="s">
        <v>37</v>
      </c>
      <c r="F48" s="35">
        <f>SUM(F45:F47)</f>
        <v>110.08</v>
      </c>
    </row>
    <row r="49" spans="2:6" ht="15.75">
      <c r="B49" s="26" t="s">
        <v>38</v>
      </c>
      <c r="C49" s="32"/>
      <c r="D49" s="30"/>
      <c r="E49" s="31"/>
      <c r="F49" s="31"/>
    </row>
    <row r="50" spans="2:6" ht="15">
      <c r="B50" s="28" t="s">
        <v>39</v>
      </c>
      <c r="C50" s="29">
        <v>13.333299999999999</v>
      </c>
      <c r="D50" s="30" t="s">
        <v>40</v>
      </c>
      <c r="E50" s="31">
        <v>46</v>
      </c>
      <c r="F50" s="31">
        <f>ROUND(C50*E50,2)</f>
        <v>613.33000000000004</v>
      </c>
    </row>
    <row r="51" spans="2:6" ht="15.75">
      <c r="B51" s="28"/>
      <c r="C51" s="31"/>
      <c r="D51" s="30"/>
      <c r="E51" s="34" t="s">
        <v>41</v>
      </c>
      <c r="F51" s="35">
        <f>SUM(F50)</f>
        <v>613.33000000000004</v>
      </c>
    </row>
    <row r="52" spans="2:6" ht="15.75">
      <c r="B52" s="28"/>
      <c r="C52" s="31"/>
      <c r="D52" s="30"/>
      <c r="E52" s="37" t="s">
        <v>42</v>
      </c>
      <c r="F52" s="31">
        <f>F43+F48+F51</f>
        <v>4037.71</v>
      </c>
    </row>
    <row r="53" spans="2:6" ht="15.75">
      <c r="B53" s="33"/>
      <c r="C53" s="35"/>
      <c r="D53" s="35"/>
      <c r="E53" s="38" t="s">
        <v>43</v>
      </c>
      <c r="F53" s="39">
        <f>F52/F37</f>
        <v>100.94</v>
      </c>
    </row>
    <row r="54" spans="2:6" ht="15.75">
      <c r="B54" s="33"/>
      <c r="C54" s="35"/>
      <c r="D54" s="35"/>
      <c r="E54" s="40"/>
      <c r="F54" s="41"/>
    </row>
    <row r="55" spans="2:6">
      <c r="B55" s="42" t="s">
        <v>44</v>
      </c>
      <c r="C55" s="43"/>
      <c r="D55" s="43"/>
      <c r="E55" s="44" t="s">
        <v>45</v>
      </c>
      <c r="F55" s="45">
        <v>5.24</v>
      </c>
    </row>
    <row r="56" spans="2:6">
      <c r="B56" s="46" t="s">
        <v>21</v>
      </c>
      <c r="C56" s="47" t="s">
        <v>22</v>
      </c>
      <c r="D56" s="47" t="s">
        <v>23</v>
      </c>
      <c r="E56" s="47" t="s">
        <v>24</v>
      </c>
      <c r="F56" s="48" t="s">
        <v>25</v>
      </c>
    </row>
    <row r="57" spans="2:6">
      <c r="B57" s="49" t="s">
        <v>46</v>
      </c>
      <c r="C57" s="29">
        <v>1</v>
      </c>
      <c r="D57" s="50" t="s">
        <v>47</v>
      </c>
      <c r="E57" s="32">
        <v>3000</v>
      </c>
      <c r="F57" s="32">
        <v>3000</v>
      </c>
    </row>
    <row r="58" spans="2:6">
      <c r="B58" s="49" t="s">
        <v>48</v>
      </c>
      <c r="C58" s="29">
        <v>10</v>
      </c>
      <c r="D58" s="50" t="s">
        <v>49</v>
      </c>
      <c r="E58" s="32">
        <v>175.5</v>
      </c>
      <c r="F58" s="32">
        <v>1755</v>
      </c>
    </row>
    <row r="59" spans="2:6">
      <c r="B59" s="49" t="s">
        <v>50</v>
      </c>
      <c r="C59" s="29">
        <v>2</v>
      </c>
      <c r="D59" s="50" t="s">
        <v>51</v>
      </c>
      <c r="E59" s="32">
        <v>150</v>
      </c>
      <c r="F59" s="32">
        <v>300</v>
      </c>
    </row>
    <row r="60" spans="2:6">
      <c r="B60" s="49" t="s">
        <v>52</v>
      </c>
      <c r="C60" s="29">
        <v>2</v>
      </c>
      <c r="D60" s="50" t="s">
        <v>53</v>
      </c>
      <c r="E60" s="32">
        <v>1364.54</v>
      </c>
      <c r="F60" s="32">
        <v>2729.08</v>
      </c>
    </row>
    <row r="61" spans="2:6">
      <c r="B61" s="49" t="s">
        <v>54</v>
      </c>
      <c r="C61" s="29">
        <v>2</v>
      </c>
      <c r="D61" s="50" t="s">
        <v>53</v>
      </c>
      <c r="E61" s="32">
        <v>715.8</v>
      </c>
      <c r="F61" s="32">
        <v>1431.6</v>
      </c>
    </row>
    <row r="62" spans="2:6" ht="15.75">
      <c r="B62" s="51"/>
      <c r="C62" s="32"/>
      <c r="D62" s="50"/>
      <c r="E62" s="40" t="s">
        <v>55</v>
      </c>
      <c r="F62" s="52">
        <v>9215.68</v>
      </c>
    </row>
    <row r="63" spans="2:6" ht="15.75">
      <c r="B63" s="51"/>
      <c r="C63" s="32"/>
      <c r="D63" s="50"/>
      <c r="E63" s="38" t="s">
        <v>56</v>
      </c>
      <c r="F63" s="53">
        <v>1759.05</v>
      </c>
    </row>
    <row r="64" spans="2:6" ht="15.75">
      <c r="B64" s="51"/>
      <c r="C64" s="32"/>
      <c r="D64" s="50"/>
      <c r="E64" s="40"/>
      <c r="F64" s="35"/>
    </row>
    <row r="65" spans="2:6" ht="15.75">
      <c r="B65" s="51"/>
      <c r="C65" s="32"/>
      <c r="D65" s="50"/>
      <c r="E65" s="40"/>
      <c r="F65" s="35"/>
    </row>
    <row r="66" spans="2:6" ht="13.5" thickBot="1">
      <c r="B66" s="49"/>
      <c r="C66" s="32"/>
      <c r="D66" s="50"/>
      <c r="E66" s="32"/>
      <c r="F66" s="32"/>
    </row>
    <row r="67" spans="2:6" ht="16.5" thickBot="1">
      <c r="B67" s="370" t="s">
        <v>61</v>
      </c>
      <c r="C67" s="371"/>
      <c r="D67" s="372"/>
      <c r="E67" s="373" t="s">
        <v>62</v>
      </c>
      <c r="F67" s="374">
        <v>150</v>
      </c>
    </row>
    <row r="68" spans="2:6" ht="15.75">
      <c r="B68" s="375" t="s">
        <v>21</v>
      </c>
      <c r="C68" s="376" t="s">
        <v>22</v>
      </c>
      <c r="D68" s="376" t="s">
        <v>23</v>
      </c>
      <c r="E68" s="376" t="s">
        <v>24</v>
      </c>
      <c r="F68" s="377" t="s">
        <v>25</v>
      </c>
    </row>
    <row r="69" spans="2:6" ht="15">
      <c r="B69" s="356" t="s">
        <v>46</v>
      </c>
      <c r="C69" s="357">
        <v>1</v>
      </c>
      <c r="D69" s="358" t="s">
        <v>47</v>
      </c>
      <c r="E69" s="405">
        <v>3000</v>
      </c>
      <c r="F69" s="378">
        <f>+C69*E69</f>
        <v>3000</v>
      </c>
    </row>
    <row r="70" spans="2:6" ht="15">
      <c r="B70" s="356" t="s">
        <v>59</v>
      </c>
      <c r="C70" s="357">
        <v>10</v>
      </c>
      <c r="D70" s="358" t="s">
        <v>49</v>
      </c>
      <c r="E70" s="405">
        <v>175.5</v>
      </c>
      <c r="F70" s="378">
        <f>+C70*E70</f>
        <v>1755</v>
      </c>
    </row>
    <row r="71" spans="2:6" ht="15">
      <c r="B71" s="356" t="s">
        <v>50</v>
      </c>
      <c r="C71" s="357">
        <v>2</v>
      </c>
      <c r="D71" s="358" t="s">
        <v>51</v>
      </c>
      <c r="E71" s="405">
        <v>150</v>
      </c>
      <c r="F71" s="378">
        <f>+C71*E71</f>
        <v>300</v>
      </c>
    </row>
    <row r="72" spans="2:6" ht="15">
      <c r="B72" s="356" t="s">
        <v>52</v>
      </c>
      <c r="C72" s="357">
        <v>2</v>
      </c>
      <c r="D72" s="358" t="s">
        <v>63</v>
      </c>
      <c r="E72" s="405">
        <v>1364.54</v>
      </c>
      <c r="F72" s="378">
        <f>+C72*E72</f>
        <v>2729.08</v>
      </c>
    </row>
    <row r="73" spans="2:6" ht="15">
      <c r="B73" s="356" t="s">
        <v>54</v>
      </c>
      <c r="C73" s="357">
        <v>2</v>
      </c>
      <c r="D73" s="358" t="s">
        <v>63</v>
      </c>
      <c r="E73" s="405">
        <v>715.8</v>
      </c>
      <c r="F73" s="378">
        <f>+C73*E73</f>
        <v>1431.6</v>
      </c>
    </row>
    <row r="74" spans="2:6" ht="16.5" thickBot="1">
      <c r="B74" s="379"/>
      <c r="C74" s="380"/>
      <c r="D74" s="381"/>
      <c r="E74" s="382" t="s">
        <v>55</v>
      </c>
      <c r="F74" s="383">
        <f>SUM(F69:F73)</f>
        <v>9215.68</v>
      </c>
    </row>
    <row r="75" spans="2:6" ht="16.5" thickBot="1">
      <c r="B75" s="384"/>
      <c r="C75" s="385"/>
      <c r="D75" s="386"/>
      <c r="E75" s="406" t="s">
        <v>64</v>
      </c>
      <c r="F75" s="407">
        <f>F74/F67</f>
        <v>61.44</v>
      </c>
    </row>
    <row r="76" spans="2:6" ht="15.75" thickBot="1">
      <c r="B76" s="356"/>
      <c r="C76" s="387"/>
      <c r="D76" s="387"/>
      <c r="E76" s="387"/>
      <c r="F76" s="388"/>
    </row>
    <row r="77" spans="2:6" ht="16.5" thickBot="1">
      <c r="B77" s="370" t="s">
        <v>57</v>
      </c>
      <c r="C77" s="389"/>
      <c r="D77" s="390"/>
      <c r="E77" s="391" t="s">
        <v>58</v>
      </c>
      <c r="F77" s="392">
        <f>60*1.5</f>
        <v>90</v>
      </c>
    </row>
    <row r="78" spans="2:6" ht="15.75">
      <c r="B78" s="393" t="s">
        <v>21</v>
      </c>
      <c r="C78" s="394" t="s">
        <v>22</v>
      </c>
      <c r="D78" s="394" t="s">
        <v>23</v>
      </c>
      <c r="E78" s="394" t="s">
        <v>24</v>
      </c>
      <c r="F78" s="395" t="s">
        <v>25</v>
      </c>
    </row>
    <row r="79" spans="2:6" ht="15">
      <c r="B79" s="356" t="s">
        <v>46</v>
      </c>
      <c r="C79" s="357">
        <v>1</v>
      </c>
      <c r="D79" s="396" t="s">
        <v>47</v>
      </c>
      <c r="E79" s="405">
        <v>3000</v>
      </c>
      <c r="F79" s="397">
        <f>+C79*E79</f>
        <v>3000</v>
      </c>
    </row>
    <row r="80" spans="2:6" ht="15">
      <c r="B80" s="356" t="s">
        <v>59</v>
      </c>
      <c r="C80" s="357">
        <v>10</v>
      </c>
      <c r="D80" s="396" t="s">
        <v>49</v>
      </c>
      <c r="E80" s="405">
        <v>175.5</v>
      </c>
      <c r="F80" s="397">
        <f>+C80*E80</f>
        <v>1755</v>
      </c>
    </row>
    <row r="81" spans="2:6" ht="15">
      <c r="B81" s="356" t="s">
        <v>50</v>
      </c>
      <c r="C81" s="357">
        <v>2</v>
      </c>
      <c r="D81" s="396" t="s">
        <v>51</v>
      </c>
      <c r="E81" s="405">
        <v>150</v>
      </c>
      <c r="F81" s="397">
        <f>+C81*E81</f>
        <v>300</v>
      </c>
    </row>
    <row r="82" spans="2:6" ht="15">
      <c r="B82" s="356" t="s">
        <v>52</v>
      </c>
      <c r="C82" s="357">
        <v>2</v>
      </c>
      <c r="D82" s="396" t="s">
        <v>53</v>
      </c>
      <c r="E82" s="405">
        <v>1364.54</v>
      </c>
      <c r="F82" s="397">
        <f>+C82*E82</f>
        <v>2729.08</v>
      </c>
    </row>
    <row r="83" spans="2:6" ht="15">
      <c r="B83" s="356" t="s">
        <v>54</v>
      </c>
      <c r="C83" s="357">
        <v>2</v>
      </c>
      <c r="D83" s="396" t="s">
        <v>53</v>
      </c>
      <c r="E83" s="405">
        <v>715.8</v>
      </c>
      <c r="F83" s="397">
        <f>+C83*E83</f>
        <v>1431.6</v>
      </c>
    </row>
    <row r="84" spans="2:6" ht="16.5" thickBot="1">
      <c r="B84" s="356"/>
      <c r="C84" s="398"/>
      <c r="D84" s="396"/>
      <c r="E84" s="399" t="s">
        <v>55</v>
      </c>
      <c r="F84" s="400">
        <f>SUM(F79:F83)</f>
        <v>9215.68</v>
      </c>
    </row>
    <row r="85" spans="2:6" ht="16.5" thickBot="1">
      <c r="B85" s="401"/>
      <c r="C85" s="402"/>
      <c r="D85" s="403"/>
      <c r="E85" s="406" t="s">
        <v>60</v>
      </c>
      <c r="F85" s="408">
        <f>F84/F77</f>
        <v>102.4</v>
      </c>
    </row>
    <row r="86" spans="2:6">
      <c r="B86" s="49"/>
      <c r="C86" s="29"/>
      <c r="D86" s="54"/>
      <c r="E86" s="32"/>
      <c r="F86" s="55"/>
    </row>
    <row r="87" spans="2:6">
      <c r="B87" s="49"/>
      <c r="C87" s="29"/>
      <c r="D87" s="54"/>
      <c r="E87" s="32"/>
      <c r="F87" s="55"/>
    </row>
    <row r="88" spans="2:6">
      <c r="B88" s="56"/>
      <c r="C88" s="55"/>
      <c r="D88" s="57"/>
      <c r="E88" s="367"/>
      <c r="F88" s="368"/>
    </row>
    <row r="89" spans="2:6" ht="13.5" thickBot="1">
      <c r="B89" s="56"/>
      <c r="C89" s="55"/>
      <c r="D89" s="57"/>
      <c r="E89" s="40"/>
      <c r="F89" s="40"/>
    </row>
    <row r="90" spans="2:6" ht="13.5" thickBot="1">
      <c r="B90" s="7" t="s">
        <v>65</v>
      </c>
      <c r="C90" s="8"/>
      <c r="D90" s="9"/>
      <c r="E90" s="59" t="s">
        <v>66</v>
      </c>
      <c r="F90" s="10">
        <v>3</v>
      </c>
    </row>
    <row r="91" spans="2:6">
      <c r="B91" s="46" t="s">
        <v>21</v>
      </c>
      <c r="C91" s="60" t="s">
        <v>22</v>
      </c>
      <c r="D91" s="60" t="s">
        <v>23</v>
      </c>
      <c r="E91" s="60" t="s">
        <v>24</v>
      </c>
      <c r="F91" s="61" t="s">
        <v>25</v>
      </c>
    </row>
    <row r="92" spans="2:6">
      <c r="B92" s="49" t="s">
        <v>67</v>
      </c>
      <c r="C92" s="29">
        <v>2</v>
      </c>
      <c r="D92" s="54" t="s">
        <v>63</v>
      </c>
      <c r="E92" s="32">
        <v>500</v>
      </c>
      <c r="F92" s="62">
        <f>ROUND(C92*E92,2)</f>
        <v>1000</v>
      </c>
    </row>
    <row r="93" spans="2:6">
      <c r="B93" s="49" t="s">
        <v>68</v>
      </c>
      <c r="C93" s="29">
        <v>1</v>
      </c>
      <c r="D93" s="54" t="s">
        <v>63</v>
      </c>
      <c r="E93" s="32">
        <v>500</v>
      </c>
      <c r="F93" s="62">
        <f>ROUND(C93*E93,2)</f>
        <v>500</v>
      </c>
    </row>
    <row r="94" spans="2:6">
      <c r="B94" s="49" t="s">
        <v>69</v>
      </c>
      <c r="C94" s="29">
        <v>1</v>
      </c>
      <c r="D94" s="54" t="s">
        <v>70</v>
      </c>
      <c r="E94" s="62">
        <v>237.5</v>
      </c>
      <c r="F94" s="62">
        <f>ROUND(C94*E94,2)</f>
        <v>237.5</v>
      </c>
    </row>
    <row r="95" spans="2:6">
      <c r="B95" s="63"/>
      <c r="C95" s="64"/>
      <c r="D95" s="65"/>
      <c r="E95" s="40" t="s">
        <v>55</v>
      </c>
      <c r="F95" s="62">
        <f>SUM(F92:F94)</f>
        <v>1737.5</v>
      </c>
    </row>
    <row r="96" spans="2:6" ht="14.25">
      <c r="B96" s="49"/>
      <c r="C96" s="32"/>
      <c r="D96" s="50"/>
      <c r="E96" s="38" t="s">
        <v>56</v>
      </c>
      <c r="F96" s="66">
        <f>F95/F90</f>
        <v>579.16999999999996</v>
      </c>
    </row>
    <row r="97" spans="2:8">
      <c r="B97" s="49"/>
      <c r="C97" s="32"/>
      <c r="D97" s="50"/>
      <c r="E97" s="40"/>
      <c r="F97" s="35"/>
    </row>
    <row r="98" spans="2:8">
      <c r="B98" s="42" t="s">
        <v>44</v>
      </c>
      <c r="C98" s="43"/>
      <c r="D98" s="43"/>
      <c r="E98" s="44" t="s">
        <v>45</v>
      </c>
      <c r="F98" s="45">
        <v>5.56</v>
      </c>
    </row>
    <row r="99" spans="2:8">
      <c r="B99" s="46" t="s">
        <v>21</v>
      </c>
      <c r="C99" s="47" t="s">
        <v>22</v>
      </c>
      <c r="D99" s="47" t="s">
        <v>23</v>
      </c>
      <c r="E99" s="47" t="s">
        <v>24</v>
      </c>
      <c r="F99" s="48" t="s">
        <v>25</v>
      </c>
    </row>
    <row r="100" spans="2:8">
      <c r="B100" s="49" t="s">
        <v>46</v>
      </c>
      <c r="C100" s="29">
        <v>1</v>
      </c>
      <c r="D100" s="50" t="s">
        <v>47</v>
      </c>
      <c r="E100" s="32">
        <v>3500</v>
      </c>
      <c r="F100" s="32">
        <f>+C100*E100</f>
        <v>3500</v>
      </c>
    </row>
    <row r="101" spans="2:8">
      <c r="B101" s="49" t="s">
        <v>48</v>
      </c>
      <c r="C101" s="29">
        <v>10</v>
      </c>
      <c r="D101" s="50" t="s">
        <v>49</v>
      </c>
      <c r="E101" s="32">
        <v>186</v>
      </c>
      <c r="F101" s="32">
        <f>+C101*E101</f>
        <v>1860</v>
      </c>
    </row>
    <row r="102" spans="2:8">
      <c r="B102" s="49" t="s">
        <v>50</v>
      </c>
      <c r="C102" s="29">
        <v>2</v>
      </c>
      <c r="D102" s="50" t="s">
        <v>51</v>
      </c>
      <c r="E102" s="32">
        <v>150</v>
      </c>
      <c r="F102" s="32">
        <f>+C102*E102</f>
        <v>300</v>
      </c>
    </row>
    <row r="103" spans="2:8">
      <c r="B103" s="49" t="s">
        <v>52</v>
      </c>
      <c r="C103" s="29">
        <v>2</v>
      </c>
      <c r="D103" s="50" t="s">
        <v>53</v>
      </c>
      <c r="E103" s="32">
        <v>1000</v>
      </c>
      <c r="F103" s="32">
        <f>+C103*E103</f>
        <v>2000</v>
      </c>
    </row>
    <row r="104" spans="2:8">
      <c r="B104" s="49" t="s">
        <v>54</v>
      </c>
      <c r="C104" s="29">
        <v>2</v>
      </c>
      <c r="D104" s="50" t="s">
        <v>53</v>
      </c>
      <c r="E104" s="32">
        <v>500</v>
      </c>
      <c r="F104" s="32">
        <f>+C104*E104</f>
        <v>1000</v>
      </c>
    </row>
    <row r="105" spans="2:8" ht="15.75">
      <c r="B105" s="51"/>
      <c r="C105" s="32"/>
      <c r="D105" s="50"/>
      <c r="E105" s="40" t="s">
        <v>55</v>
      </c>
      <c r="F105" s="52">
        <f>SUM(F100:F104)</f>
        <v>8660</v>
      </c>
    </row>
    <row r="106" spans="2:8" ht="15.75">
      <c r="B106" s="51"/>
      <c r="C106" s="32"/>
      <c r="D106" s="50"/>
      <c r="E106" s="38" t="s">
        <v>56</v>
      </c>
      <c r="F106" s="53">
        <f>F105/F98</f>
        <v>1557.55</v>
      </c>
    </row>
    <row r="107" spans="2:8" ht="13.5" thickBot="1">
      <c r="B107" s="49"/>
      <c r="C107" s="32"/>
      <c r="D107" s="50"/>
      <c r="E107" s="40"/>
      <c r="F107" s="35"/>
    </row>
    <row r="108" spans="2:8" ht="13.5" thickBot="1">
      <c r="B108" s="7" t="s">
        <v>71</v>
      </c>
      <c r="C108" s="8"/>
      <c r="D108" s="9"/>
      <c r="E108" s="59" t="s">
        <v>45</v>
      </c>
      <c r="F108" s="10">
        <f>12*2*0.4*2.5</f>
        <v>24</v>
      </c>
    </row>
    <row r="109" spans="2:8">
      <c r="B109" s="46" t="s">
        <v>21</v>
      </c>
      <c r="C109" s="47" t="s">
        <v>22</v>
      </c>
      <c r="D109" s="47" t="s">
        <v>23</v>
      </c>
      <c r="E109" s="47" t="s">
        <v>24</v>
      </c>
      <c r="F109" s="48" t="s">
        <v>25</v>
      </c>
    </row>
    <row r="110" spans="2:8">
      <c r="B110" s="49" t="s">
        <v>46</v>
      </c>
      <c r="C110" s="29">
        <v>1</v>
      </c>
      <c r="D110" s="50" t="s">
        <v>47</v>
      </c>
      <c r="E110" s="32">
        <v>3000</v>
      </c>
      <c r="F110" s="32">
        <f>+C110*E110</f>
        <v>3000</v>
      </c>
      <c r="H110" s="6">
        <f>1.33*350+203.33</f>
        <v>668.83</v>
      </c>
    </row>
    <row r="111" spans="2:8">
      <c r="B111" s="49" t="s">
        <v>48</v>
      </c>
      <c r="C111" s="29">
        <v>10</v>
      </c>
      <c r="D111" s="50" t="s">
        <v>49</v>
      </c>
      <c r="E111" s="32">
        <v>186</v>
      </c>
      <c r="F111" s="32">
        <f>+C111*E111</f>
        <v>1860</v>
      </c>
    </row>
    <row r="112" spans="2:8">
      <c r="B112" s="49" t="s">
        <v>50</v>
      </c>
      <c r="C112" s="29">
        <v>2</v>
      </c>
      <c r="D112" s="50" t="s">
        <v>51</v>
      </c>
      <c r="E112" s="32">
        <v>150</v>
      </c>
      <c r="F112" s="32">
        <f>+C112*E112</f>
        <v>300</v>
      </c>
    </row>
    <row r="113" spans="2:8">
      <c r="B113" s="49" t="s">
        <v>52</v>
      </c>
      <c r="C113" s="29">
        <v>2</v>
      </c>
      <c r="D113" s="50" t="s">
        <v>53</v>
      </c>
      <c r="E113" s="32">
        <v>1000</v>
      </c>
      <c r="F113" s="32">
        <f>+C113*E113</f>
        <v>2000</v>
      </c>
      <c r="H113" s="6">
        <f>12*1.33</f>
        <v>15.96</v>
      </c>
    </row>
    <row r="114" spans="2:8">
      <c r="B114" s="49" t="s">
        <v>54</v>
      </c>
      <c r="C114" s="29">
        <v>2</v>
      </c>
      <c r="D114" s="50" t="s">
        <v>53</v>
      </c>
      <c r="E114" s="32">
        <v>500</v>
      </c>
      <c r="F114" s="32">
        <f>+C114*E114</f>
        <v>1000</v>
      </c>
    </row>
    <row r="115" spans="2:8" ht="15.75">
      <c r="B115" s="67"/>
      <c r="C115" s="32"/>
      <c r="D115" s="50"/>
      <c r="E115" s="40" t="s">
        <v>55</v>
      </c>
      <c r="F115" s="52">
        <f>SUM(F110:F114)</f>
        <v>8160</v>
      </c>
    </row>
    <row r="116" spans="2:8" ht="15.75">
      <c r="B116" s="67"/>
      <c r="C116" s="32"/>
      <c r="D116" s="50"/>
      <c r="E116" s="38" t="s">
        <v>56</v>
      </c>
      <c r="F116" s="53">
        <f>F115/F108</f>
        <v>340</v>
      </c>
    </row>
    <row r="117" spans="2:8" ht="13.5" thickBot="1">
      <c r="B117" s="49"/>
      <c r="C117" s="32"/>
      <c r="D117" s="50"/>
      <c r="E117" s="32"/>
      <c r="F117" s="32"/>
    </row>
    <row r="118" spans="2:8" ht="15.75" thickBot="1">
      <c r="B118" s="409" t="s">
        <v>72</v>
      </c>
      <c r="C118" s="410">
        <v>12</v>
      </c>
      <c r="D118" s="343"/>
      <c r="E118" s="410"/>
      <c r="F118" s="411"/>
    </row>
    <row r="119" spans="2:8" ht="15.75">
      <c r="B119" s="412" t="s">
        <v>21</v>
      </c>
      <c r="C119" s="413" t="s">
        <v>22</v>
      </c>
      <c r="D119" s="413" t="s">
        <v>23</v>
      </c>
      <c r="E119" s="413" t="s">
        <v>24</v>
      </c>
      <c r="F119" s="414" t="s">
        <v>25</v>
      </c>
    </row>
    <row r="120" spans="2:8" ht="15">
      <c r="B120" s="415" t="s">
        <v>73</v>
      </c>
      <c r="C120" s="398">
        <v>15.96</v>
      </c>
      <c r="D120" s="396" t="s">
        <v>74</v>
      </c>
      <c r="E120" s="398">
        <v>250</v>
      </c>
      <c r="F120" s="378">
        <f t="shared" ref="F120:F127" si="0">ROUND(C120*E120,2)</f>
        <v>3990</v>
      </c>
    </row>
    <row r="121" spans="2:8" ht="15">
      <c r="B121" s="415" t="s">
        <v>75</v>
      </c>
      <c r="C121" s="398">
        <v>1</v>
      </c>
      <c r="D121" s="396" t="s">
        <v>76</v>
      </c>
      <c r="E121" s="398">
        <v>500</v>
      </c>
      <c r="F121" s="378">
        <f t="shared" si="0"/>
        <v>500</v>
      </c>
    </row>
    <row r="122" spans="2:8" ht="15">
      <c r="B122" s="415" t="s">
        <v>379</v>
      </c>
      <c r="C122" s="398">
        <v>1</v>
      </c>
      <c r="D122" s="358" t="s">
        <v>78</v>
      </c>
      <c r="E122" s="398">
        <v>500</v>
      </c>
      <c r="F122" s="378">
        <f t="shared" si="0"/>
        <v>500</v>
      </c>
    </row>
    <row r="123" spans="2:8" ht="15">
      <c r="B123" s="415" t="s">
        <v>79</v>
      </c>
      <c r="C123" s="398">
        <v>1</v>
      </c>
      <c r="D123" s="396" t="s">
        <v>47</v>
      </c>
      <c r="E123" s="398">
        <v>1500</v>
      </c>
      <c r="F123" s="378">
        <f t="shared" si="0"/>
        <v>1500</v>
      </c>
    </row>
    <row r="124" spans="2:8" ht="15">
      <c r="B124" s="415" t="s">
        <v>80</v>
      </c>
      <c r="C124" s="398">
        <v>2</v>
      </c>
      <c r="D124" s="396" t="s">
        <v>49</v>
      </c>
      <c r="E124" s="398">
        <v>221.1</v>
      </c>
      <c r="F124" s="378">
        <f t="shared" si="0"/>
        <v>442.2</v>
      </c>
    </row>
    <row r="125" spans="2:8" ht="15">
      <c r="B125" s="415" t="s">
        <v>81</v>
      </c>
      <c r="C125" s="398">
        <v>1</v>
      </c>
      <c r="D125" s="396" t="s">
        <v>82</v>
      </c>
      <c r="E125" s="398">
        <v>22.55</v>
      </c>
      <c r="F125" s="378">
        <f t="shared" si="0"/>
        <v>22.55</v>
      </c>
    </row>
    <row r="126" spans="2:8" ht="15">
      <c r="B126" s="415" t="s">
        <v>83</v>
      </c>
      <c r="C126" s="398">
        <v>1</v>
      </c>
      <c r="D126" s="396" t="s">
        <v>47</v>
      </c>
      <c r="E126" s="398">
        <v>850</v>
      </c>
      <c r="F126" s="378">
        <f t="shared" si="0"/>
        <v>850</v>
      </c>
    </row>
    <row r="127" spans="2:8" ht="15">
      <c r="B127" s="415" t="s">
        <v>84</v>
      </c>
      <c r="C127" s="398">
        <v>1</v>
      </c>
      <c r="D127" s="396" t="s">
        <v>82</v>
      </c>
      <c r="E127" s="398">
        <v>13.44</v>
      </c>
      <c r="F127" s="378">
        <f t="shared" si="0"/>
        <v>13.44</v>
      </c>
    </row>
    <row r="128" spans="2:8" ht="16.5" thickBot="1">
      <c r="B128" s="416"/>
      <c r="C128" s="398"/>
      <c r="D128" s="396"/>
      <c r="E128" s="399" t="s">
        <v>477</v>
      </c>
      <c r="F128" s="417">
        <f>SUM(F120:F127)</f>
        <v>7818.19</v>
      </c>
    </row>
    <row r="129" spans="2:7" ht="16.5" thickBot="1">
      <c r="B129" s="401"/>
      <c r="C129" s="402"/>
      <c r="D129" s="403"/>
      <c r="E129" s="614" t="s">
        <v>56</v>
      </c>
      <c r="F129" s="404">
        <f>F128/C118</f>
        <v>651.52</v>
      </c>
    </row>
    <row r="130" spans="2:7">
      <c r="B130" s="49"/>
      <c r="C130" s="32"/>
      <c r="D130" s="50"/>
      <c r="E130" s="40"/>
      <c r="F130" s="35"/>
    </row>
    <row r="131" spans="2:7" ht="13.5" thickBot="1">
      <c r="B131" s="70"/>
      <c r="C131" s="70"/>
      <c r="D131" s="70"/>
      <c r="E131" s="40"/>
      <c r="F131" s="71"/>
    </row>
    <row r="132" spans="2:7" ht="22.5" customHeight="1" thickBot="1">
      <c r="B132" s="418" t="s">
        <v>380</v>
      </c>
      <c r="C132" s="419"/>
      <c r="D132" s="419"/>
      <c r="E132" s="419"/>
      <c r="F132" s="420"/>
      <c r="G132" s="50"/>
    </row>
    <row r="133" spans="2:7" ht="15.75">
      <c r="B133" s="421" t="s">
        <v>85</v>
      </c>
      <c r="C133" s="398">
        <v>1</v>
      </c>
      <c r="D133" s="422" t="s">
        <v>86</v>
      </c>
      <c r="E133" s="423"/>
      <c r="F133" s="424"/>
      <c r="G133" s="50"/>
    </row>
    <row r="134" spans="2:7" ht="15.75">
      <c r="B134" s="421" t="s">
        <v>87</v>
      </c>
      <c r="C134" s="398">
        <v>0.32</v>
      </c>
      <c r="D134" s="422" t="s">
        <v>86</v>
      </c>
      <c r="E134" s="423"/>
      <c r="F134" s="424"/>
    </row>
    <row r="135" spans="2:7" ht="15.75">
      <c r="B135" s="421" t="s">
        <v>88</v>
      </c>
      <c r="C135" s="398">
        <v>0.27</v>
      </c>
      <c r="D135" s="422" t="s">
        <v>86</v>
      </c>
      <c r="E135" s="423"/>
      <c r="F135" s="424"/>
    </row>
    <row r="136" spans="2:7" ht="15.75">
      <c r="B136" s="425" t="s">
        <v>89</v>
      </c>
      <c r="C136" s="398">
        <v>8000</v>
      </c>
      <c r="D136" s="426" t="s">
        <v>86</v>
      </c>
      <c r="E136" s="427"/>
      <c r="F136" s="428"/>
    </row>
    <row r="137" spans="2:7" ht="15.75">
      <c r="B137" s="412" t="s">
        <v>21</v>
      </c>
      <c r="C137" s="413" t="s">
        <v>22</v>
      </c>
      <c r="D137" s="413" t="s">
        <v>23</v>
      </c>
      <c r="E137" s="413" t="s">
        <v>24</v>
      </c>
      <c r="F137" s="414" t="s">
        <v>25</v>
      </c>
    </row>
    <row r="138" spans="2:7" ht="15">
      <c r="B138" s="415" t="s">
        <v>90</v>
      </c>
      <c r="C138" s="398">
        <v>1</v>
      </c>
      <c r="D138" s="396" t="s">
        <v>86</v>
      </c>
      <c r="E138" s="359">
        <v>750</v>
      </c>
      <c r="F138" s="397">
        <f>PRODUCT(E138,C138)</f>
        <v>750</v>
      </c>
    </row>
    <row r="139" spans="2:7" ht="15">
      <c r="B139" s="415" t="s">
        <v>91</v>
      </c>
      <c r="C139" s="398">
        <v>2</v>
      </c>
      <c r="D139" s="396" t="s">
        <v>92</v>
      </c>
      <c r="E139" s="359">
        <v>89.48</v>
      </c>
      <c r="F139" s="397">
        <f>PRODUCT(E139,C139)</f>
        <v>178.96</v>
      </c>
    </row>
    <row r="140" spans="2:7" ht="15">
      <c r="B140" s="415" t="s">
        <v>93</v>
      </c>
      <c r="C140" s="398">
        <v>2.8</v>
      </c>
      <c r="D140" s="358" t="s">
        <v>94</v>
      </c>
      <c r="E140" s="359">
        <v>229.3</v>
      </c>
      <c r="F140" s="397">
        <f t="shared" ref="F140" si="1">PRODUCT(E140,C140)</f>
        <v>642.04</v>
      </c>
    </row>
    <row r="141" spans="2:7" ht="15">
      <c r="B141" s="415" t="s">
        <v>381</v>
      </c>
      <c r="C141" s="398">
        <v>1</v>
      </c>
      <c r="D141" s="396" t="s">
        <v>94</v>
      </c>
      <c r="E141" s="359">
        <v>128.41</v>
      </c>
      <c r="F141" s="397">
        <f>PRODUCT(E141,C141)</f>
        <v>128.41</v>
      </c>
    </row>
    <row r="142" spans="2:7" ht="16.5" thickBot="1">
      <c r="B142" s="415"/>
      <c r="C142" s="398"/>
      <c r="D142" s="396"/>
      <c r="E142" s="382" t="s">
        <v>55</v>
      </c>
      <c r="F142" s="400">
        <f>SUM(F138:F141)</f>
        <v>1699.41</v>
      </c>
    </row>
    <row r="143" spans="2:7" ht="16.5" thickBot="1">
      <c r="B143" s="429"/>
      <c r="C143" s="430"/>
      <c r="D143" s="431"/>
      <c r="E143" s="432" t="s">
        <v>56</v>
      </c>
      <c r="F143" s="433">
        <f>F142/5.47</f>
        <v>310.68</v>
      </c>
    </row>
    <row r="144" spans="2:7">
      <c r="B144" s="73"/>
      <c r="C144" s="32"/>
      <c r="D144" s="50"/>
      <c r="E144" s="32"/>
      <c r="F144" s="32"/>
    </row>
    <row r="145" spans="2:8">
      <c r="B145" s="73"/>
      <c r="C145" s="32"/>
      <c r="D145" s="50"/>
      <c r="E145" s="32"/>
      <c r="F145" s="32"/>
    </row>
    <row r="146" spans="2:8" ht="15.75">
      <c r="B146" s="74"/>
      <c r="C146" s="32"/>
      <c r="D146" s="68"/>
      <c r="E146" s="58"/>
      <c r="F146" s="32"/>
    </row>
    <row r="147" spans="2:8" ht="15.75">
      <c r="B147" s="75"/>
      <c r="C147" s="76"/>
      <c r="D147" s="72"/>
      <c r="E147" s="38"/>
      <c r="F147" s="77"/>
      <c r="H147" s="78"/>
    </row>
    <row r="148" spans="2:8" ht="16.5" thickBot="1">
      <c r="B148" s="75"/>
      <c r="C148" s="76"/>
      <c r="D148" s="72"/>
      <c r="E148" s="40"/>
      <c r="F148" s="79"/>
      <c r="H148" s="78"/>
    </row>
    <row r="149" spans="2:8" ht="16.5" customHeight="1" thickBot="1">
      <c r="B149" s="706" t="s">
        <v>95</v>
      </c>
      <c r="C149" s="707"/>
      <c r="D149" s="343"/>
      <c r="E149" s="344" t="s">
        <v>96</v>
      </c>
      <c r="F149" s="345">
        <v>350</v>
      </c>
    </row>
    <row r="150" spans="2:8" ht="15.75">
      <c r="B150" s="346" t="s">
        <v>245</v>
      </c>
      <c r="C150" s="347" t="s">
        <v>22</v>
      </c>
      <c r="D150" s="347" t="s">
        <v>373</v>
      </c>
      <c r="E150" s="347" t="s">
        <v>374</v>
      </c>
      <c r="F150" s="348" t="s">
        <v>375</v>
      </c>
      <c r="G150" s="32"/>
    </row>
    <row r="151" spans="2:8" ht="15.75">
      <c r="B151" s="349" t="s">
        <v>376</v>
      </c>
      <c r="C151" s="350"/>
      <c r="D151" s="351"/>
      <c r="E151" s="350"/>
      <c r="F151" s="352"/>
    </row>
    <row r="152" spans="2:8" ht="15">
      <c r="B152" s="353" t="s">
        <v>97</v>
      </c>
      <c r="C152" s="350"/>
      <c r="D152" s="351"/>
      <c r="E152" s="354"/>
      <c r="F152" s="355"/>
    </row>
    <row r="153" spans="2:8" ht="15">
      <c r="B153" s="356" t="s">
        <v>98</v>
      </c>
      <c r="C153" s="357">
        <v>1.1306</v>
      </c>
      <c r="D153" s="358" t="s">
        <v>99</v>
      </c>
      <c r="E153" s="359">
        <v>49</v>
      </c>
      <c r="F153" s="355">
        <f>C153*E153</f>
        <v>55.4</v>
      </c>
    </row>
    <row r="154" spans="2:8" ht="15">
      <c r="B154" s="353" t="s">
        <v>100</v>
      </c>
      <c r="C154" s="357">
        <v>1</v>
      </c>
      <c r="D154" s="358" t="s">
        <v>101</v>
      </c>
      <c r="E154" s="359">
        <v>24.66</v>
      </c>
      <c r="F154" s="355">
        <f t="shared" ref="F154:F156" si="2">C154*E154</f>
        <v>24.66</v>
      </c>
    </row>
    <row r="155" spans="2:8" ht="15">
      <c r="B155" s="353" t="s">
        <v>102</v>
      </c>
      <c r="C155" s="357">
        <v>1</v>
      </c>
      <c r="D155" s="358" t="s">
        <v>103</v>
      </c>
      <c r="E155" s="359">
        <v>259</v>
      </c>
      <c r="F155" s="355">
        <f t="shared" si="2"/>
        <v>259</v>
      </c>
    </row>
    <row r="156" spans="2:8" ht="15">
      <c r="B156" s="353" t="s">
        <v>104</v>
      </c>
      <c r="C156" s="357">
        <v>1</v>
      </c>
      <c r="D156" s="358" t="s">
        <v>101</v>
      </c>
      <c r="E156" s="359">
        <v>135</v>
      </c>
      <c r="F156" s="355">
        <f t="shared" si="2"/>
        <v>135</v>
      </c>
    </row>
    <row r="157" spans="2:8" ht="15.75">
      <c r="B157" s="353"/>
      <c r="C157" s="350"/>
      <c r="D157" s="358"/>
      <c r="E157" s="360"/>
      <c r="F157" s="361">
        <f>SUM(F153:F156)</f>
        <v>474.06</v>
      </c>
      <c r="G157" s="80"/>
    </row>
    <row r="158" spans="2:8" ht="15.75">
      <c r="B158" s="349" t="s">
        <v>377</v>
      </c>
      <c r="C158" s="350"/>
      <c r="D158" s="351"/>
      <c r="E158" s="350"/>
      <c r="F158" s="352"/>
      <c r="G158" s="32"/>
    </row>
    <row r="159" spans="2:8" ht="15">
      <c r="B159" s="362"/>
      <c r="C159" s="351"/>
      <c r="D159" s="351"/>
      <c r="E159" s="351"/>
      <c r="F159" s="363"/>
    </row>
    <row r="160" spans="2:8" ht="15">
      <c r="B160" s="356" t="s">
        <v>378</v>
      </c>
      <c r="C160" s="357">
        <v>1</v>
      </c>
      <c r="D160" s="358" t="s">
        <v>105</v>
      </c>
      <c r="E160" s="359">
        <v>2149.06</v>
      </c>
      <c r="F160" s="355">
        <f>ROUND(C160*E160,2)</f>
        <v>2149.06</v>
      </c>
    </row>
    <row r="161" spans="2:7" ht="15">
      <c r="B161" s="356" t="s">
        <v>106</v>
      </c>
      <c r="C161" s="357">
        <v>1</v>
      </c>
      <c r="D161" s="358" t="s">
        <v>105</v>
      </c>
      <c r="E161" s="359">
        <v>2149.06</v>
      </c>
      <c r="F161" s="355">
        <f>ROUND(C161*E161,2)</f>
        <v>2149.06</v>
      </c>
    </row>
    <row r="162" spans="2:7" ht="15">
      <c r="B162" s="356" t="s">
        <v>107</v>
      </c>
      <c r="C162" s="357">
        <v>2</v>
      </c>
      <c r="D162" s="358" t="s">
        <v>63</v>
      </c>
      <c r="E162" s="359">
        <v>920.79</v>
      </c>
      <c r="F162" s="355">
        <f>ROUND(C162*E162,2)</f>
        <v>1841.58</v>
      </c>
    </row>
    <row r="163" spans="2:7" ht="15">
      <c r="B163" s="364" t="s">
        <v>108</v>
      </c>
      <c r="C163" s="357">
        <v>1</v>
      </c>
      <c r="D163" s="358" t="s">
        <v>105</v>
      </c>
      <c r="E163" s="359">
        <v>715.8</v>
      </c>
      <c r="F163" s="355">
        <f>ROUND(C163*E163,2)</f>
        <v>715.8</v>
      </c>
    </row>
    <row r="164" spans="2:7" ht="15.75">
      <c r="B164" s="364"/>
      <c r="C164" s="350"/>
      <c r="D164" s="351"/>
      <c r="E164" s="360"/>
      <c r="F164" s="361">
        <f>SUM(F160:F163)</f>
        <v>6855.5</v>
      </c>
    </row>
    <row r="165" spans="2:7" ht="15.75">
      <c r="B165" s="349" t="s">
        <v>131</v>
      </c>
      <c r="C165" s="350"/>
      <c r="D165" s="351"/>
      <c r="E165" s="360"/>
      <c r="F165" s="355"/>
    </row>
    <row r="166" spans="2:7" ht="15">
      <c r="B166" s="364" t="s">
        <v>109</v>
      </c>
      <c r="C166" s="357">
        <v>1</v>
      </c>
      <c r="D166" s="358" t="s">
        <v>110</v>
      </c>
      <c r="E166" s="359">
        <v>3.22</v>
      </c>
      <c r="F166" s="355">
        <f t="shared" ref="F166:F171" si="3">ROUND(C166*E166,2)</f>
        <v>3.22</v>
      </c>
      <c r="G166" s="81"/>
    </row>
    <row r="167" spans="2:7" ht="15">
      <c r="B167" s="364" t="s">
        <v>111</v>
      </c>
      <c r="C167" s="357">
        <v>1</v>
      </c>
      <c r="D167" s="358" t="s">
        <v>110</v>
      </c>
      <c r="E167" s="359">
        <v>2.4300000000000002</v>
      </c>
      <c r="F167" s="355">
        <f t="shared" si="3"/>
        <v>2.4300000000000002</v>
      </c>
    </row>
    <row r="168" spans="2:7" ht="15">
      <c r="B168" s="364" t="s">
        <v>112</v>
      </c>
      <c r="C168" s="357">
        <v>1</v>
      </c>
      <c r="D168" s="358" t="s">
        <v>110</v>
      </c>
      <c r="E168" s="359">
        <v>8.85</v>
      </c>
      <c r="F168" s="355">
        <f t="shared" si="3"/>
        <v>8.85</v>
      </c>
    </row>
    <row r="169" spans="2:7" ht="15">
      <c r="B169" s="364" t="s">
        <v>113</v>
      </c>
      <c r="C169" s="357">
        <v>1</v>
      </c>
      <c r="D169" s="358" t="s">
        <v>110</v>
      </c>
      <c r="E169" s="359">
        <v>1.95</v>
      </c>
      <c r="F169" s="355">
        <f t="shared" si="3"/>
        <v>1.95</v>
      </c>
    </row>
    <row r="170" spans="2:7" ht="15">
      <c r="B170" s="364" t="s">
        <v>114</v>
      </c>
      <c r="C170" s="357">
        <v>1</v>
      </c>
      <c r="D170" s="358" t="s">
        <v>110</v>
      </c>
      <c r="E170" s="359">
        <v>7.24</v>
      </c>
      <c r="F170" s="355">
        <f t="shared" si="3"/>
        <v>7.24</v>
      </c>
    </row>
    <row r="171" spans="2:7" ht="15">
      <c r="B171" s="364" t="s">
        <v>115</v>
      </c>
      <c r="C171" s="357">
        <v>1</v>
      </c>
      <c r="D171" s="358" t="s">
        <v>110</v>
      </c>
      <c r="E171" s="359">
        <v>1.42</v>
      </c>
      <c r="F171" s="355">
        <f t="shared" si="3"/>
        <v>1.42</v>
      </c>
    </row>
    <row r="172" spans="2:7" ht="15.75">
      <c r="B172" s="364"/>
      <c r="C172" s="350"/>
      <c r="D172" s="358"/>
      <c r="E172" s="360"/>
      <c r="F172" s="361">
        <f>SUM(F166:F171)</f>
        <v>25.11</v>
      </c>
    </row>
    <row r="173" spans="2:7" ht="16.5" thickBot="1">
      <c r="B173" s="364"/>
      <c r="C173" s="350"/>
      <c r="D173" s="351"/>
      <c r="E173" s="365" t="s">
        <v>116</v>
      </c>
      <c r="F173" s="361">
        <f>F172+F164+F157</f>
        <v>7354.67</v>
      </c>
    </row>
    <row r="174" spans="2:7" ht="16.5" thickBot="1">
      <c r="B174" s="708" t="s">
        <v>64</v>
      </c>
      <c r="C174" s="709"/>
      <c r="D174" s="709"/>
      <c r="E174" s="709"/>
      <c r="F174" s="366">
        <f>F173/F149</f>
        <v>21.01</v>
      </c>
    </row>
    <row r="175" spans="2:7" ht="15.75">
      <c r="B175" s="70"/>
      <c r="C175" s="70"/>
      <c r="D175" s="70"/>
      <c r="E175" s="40"/>
      <c r="F175" s="41"/>
    </row>
    <row r="176" spans="2:7" ht="15.75">
      <c r="B176" s="70"/>
      <c r="C176" s="70"/>
      <c r="D176" s="70"/>
      <c r="E176" s="40"/>
      <c r="F176" s="41"/>
    </row>
    <row r="177" spans="2:6" ht="15.75">
      <c r="B177" s="70"/>
      <c r="C177" s="70"/>
      <c r="D177" s="70"/>
      <c r="E177" s="40"/>
      <c r="F177" s="41"/>
    </row>
    <row r="178" spans="2:6" ht="16.5" thickBot="1">
      <c r="B178" s="70"/>
      <c r="C178" s="70"/>
      <c r="D178" s="70"/>
      <c r="E178" s="40"/>
      <c r="F178" s="41"/>
    </row>
    <row r="179" spans="2:6" ht="15.75">
      <c r="B179" s="438" t="s">
        <v>117</v>
      </c>
      <c r="C179" s="439"/>
      <c r="D179" s="439"/>
      <c r="E179" s="439"/>
      <c r="F179" s="440"/>
    </row>
    <row r="180" spans="2:6" ht="16.5" thickBot="1">
      <c r="B180" s="441" t="s">
        <v>118</v>
      </c>
      <c r="C180" s="442"/>
      <c r="D180" s="443"/>
      <c r="E180" s="444">
        <v>1</v>
      </c>
      <c r="F180" s="445">
        <v>20.5</v>
      </c>
    </row>
    <row r="181" spans="2:6" ht="15.75">
      <c r="B181" s="446" t="s">
        <v>119</v>
      </c>
      <c r="C181" s="447">
        <v>20.5</v>
      </c>
      <c r="D181" s="448" t="s">
        <v>120</v>
      </c>
      <c r="E181" s="447"/>
      <c r="F181" s="449"/>
    </row>
    <row r="182" spans="2:6" ht="15.75">
      <c r="B182" s="450" t="s">
        <v>21</v>
      </c>
      <c r="C182" s="399" t="s">
        <v>22</v>
      </c>
      <c r="D182" s="399" t="s">
        <v>23</v>
      </c>
      <c r="E182" s="399" t="s">
        <v>24</v>
      </c>
      <c r="F182" s="451" t="s">
        <v>25</v>
      </c>
    </row>
    <row r="183" spans="2:6" ht="15.75">
      <c r="B183" s="452" t="s">
        <v>121</v>
      </c>
      <c r="C183" s="447"/>
      <c r="D183" s="453"/>
      <c r="E183" s="447"/>
      <c r="F183" s="449"/>
    </row>
    <row r="184" spans="2:6" ht="30">
      <c r="B184" s="454" t="s">
        <v>122</v>
      </c>
      <c r="C184" s="357">
        <v>21.524999999999999</v>
      </c>
      <c r="D184" s="358" t="s">
        <v>123</v>
      </c>
      <c r="E184" s="359">
        <f>9000/96</f>
        <v>93.75</v>
      </c>
      <c r="F184" s="397">
        <f>ROUND(C184*E184,2)</f>
        <v>2017.97</v>
      </c>
    </row>
    <row r="185" spans="2:6" ht="15">
      <c r="B185" s="356" t="s">
        <v>124</v>
      </c>
      <c r="C185" s="357">
        <v>2.1524999999999999</v>
      </c>
      <c r="D185" s="358" t="s">
        <v>125</v>
      </c>
      <c r="E185" s="359">
        <f>6200-560</f>
        <v>5640</v>
      </c>
      <c r="F185" s="397">
        <f>ROUND(C185*E185,2)</f>
        <v>12140.1</v>
      </c>
    </row>
    <row r="186" spans="2:6" ht="15">
      <c r="B186" s="415"/>
      <c r="C186" s="357"/>
      <c r="D186" s="358"/>
      <c r="E186" s="398"/>
      <c r="F186" s="397"/>
    </row>
    <row r="187" spans="2:6" ht="15.75">
      <c r="B187" s="452" t="s">
        <v>126</v>
      </c>
      <c r="C187" s="447"/>
      <c r="D187" s="453"/>
      <c r="E187" s="447"/>
      <c r="F187" s="449"/>
    </row>
    <row r="188" spans="2:6" ht="15">
      <c r="B188" s="356" t="s">
        <v>127</v>
      </c>
      <c r="C188" s="357">
        <v>20.5</v>
      </c>
      <c r="D188" s="358" t="s">
        <v>123</v>
      </c>
      <c r="E188" s="369">
        <v>80</v>
      </c>
      <c r="F188" s="397">
        <f>ROUND(C188*E188,2)</f>
        <v>1640</v>
      </c>
    </row>
    <row r="189" spans="2:6" ht="15">
      <c r="B189" s="356" t="s">
        <v>128</v>
      </c>
      <c r="C189" s="357">
        <v>23.574999999999999</v>
      </c>
      <c r="D189" s="358" t="s">
        <v>123</v>
      </c>
      <c r="E189" s="342">
        <v>30</v>
      </c>
      <c r="F189" s="397">
        <f>ROUND(C189*E189,2)</f>
        <v>707.25</v>
      </c>
    </row>
    <row r="190" spans="2:6" ht="15">
      <c r="B190" s="356" t="s">
        <v>129</v>
      </c>
      <c r="C190" s="357">
        <v>2.0499999999999998</v>
      </c>
      <c r="D190" s="358" t="s">
        <v>4</v>
      </c>
      <c r="E190" s="437">
        <v>136.97</v>
      </c>
      <c r="F190" s="397">
        <f>ROUND(C190*E190,2)</f>
        <v>280.79000000000002</v>
      </c>
    </row>
    <row r="191" spans="2:6" ht="15">
      <c r="B191" s="356" t="s">
        <v>130</v>
      </c>
      <c r="C191" s="357">
        <v>20.5</v>
      </c>
      <c r="D191" s="358" t="s">
        <v>123</v>
      </c>
      <c r="E191" s="369">
        <v>139.97999999999999</v>
      </c>
      <c r="F191" s="397">
        <f>ROUND(C191*E191,2)</f>
        <v>2869.59</v>
      </c>
    </row>
    <row r="192" spans="2:6" ht="15">
      <c r="B192" s="356"/>
      <c r="C192" s="357"/>
      <c r="D192" s="358"/>
      <c r="E192" s="398"/>
      <c r="F192" s="397"/>
    </row>
    <row r="193" spans="2:6" ht="15.75">
      <c r="B193" s="452" t="s">
        <v>131</v>
      </c>
      <c r="C193" s="396"/>
      <c r="D193" s="358"/>
      <c r="E193" s="455"/>
      <c r="F193" s="400"/>
    </row>
    <row r="194" spans="2:6" ht="15">
      <c r="B194" s="454" t="s">
        <v>132</v>
      </c>
      <c r="C194" s="396">
        <v>0.17</v>
      </c>
      <c r="D194" s="358" t="s">
        <v>133</v>
      </c>
      <c r="E194" s="455">
        <v>2500</v>
      </c>
      <c r="F194" s="397">
        <v>0</v>
      </c>
    </row>
    <row r="195" spans="2:6" ht="15">
      <c r="B195" s="356" t="s">
        <v>134</v>
      </c>
      <c r="C195" s="396">
        <v>7.0000000000000007E-2</v>
      </c>
      <c r="D195" s="358" t="s">
        <v>51</v>
      </c>
      <c r="E195" s="456">
        <v>262.88</v>
      </c>
      <c r="F195" s="397">
        <f>ROUND(C195*E195,2)</f>
        <v>18.399999999999999</v>
      </c>
    </row>
    <row r="196" spans="2:6" ht="15.75">
      <c r="B196" s="457"/>
      <c r="C196" s="458"/>
      <c r="D196" s="459"/>
      <c r="E196" s="394" t="s">
        <v>55</v>
      </c>
      <c r="F196" s="460">
        <f>SUM(F183:F195)</f>
        <v>19674.099999999999</v>
      </c>
    </row>
    <row r="197" spans="2:6" ht="16.5" thickBot="1">
      <c r="B197" s="461"/>
      <c r="C197" s="462"/>
      <c r="D197" s="462"/>
      <c r="E197" s="463" t="s">
        <v>135</v>
      </c>
      <c r="F197" s="464">
        <f>F196/C181</f>
        <v>959.71</v>
      </c>
    </row>
    <row r="198" spans="2:6">
      <c r="E198" s="367"/>
      <c r="F198" s="436"/>
    </row>
    <row r="199" spans="2:6">
      <c r="E199" s="40"/>
      <c r="F199" s="40"/>
    </row>
    <row r="200" spans="2:6" ht="15.75">
      <c r="B200" s="465" t="s">
        <v>136</v>
      </c>
      <c r="C200" s="465"/>
      <c r="D200" s="465"/>
      <c r="E200" s="465"/>
      <c r="F200" s="465"/>
    </row>
    <row r="201" spans="2:6" ht="15.75">
      <c r="B201" s="465" t="s">
        <v>118</v>
      </c>
      <c r="C201" s="465"/>
      <c r="D201" s="466"/>
      <c r="E201" s="467">
        <v>1</v>
      </c>
      <c r="F201" s="468">
        <v>20.5</v>
      </c>
    </row>
    <row r="202" spans="2:6" ht="15.75">
      <c r="B202" s="469" t="s">
        <v>119</v>
      </c>
      <c r="C202" s="82">
        <v>20.5</v>
      </c>
      <c r="D202" s="470" t="s">
        <v>120</v>
      </c>
      <c r="E202" s="471"/>
      <c r="F202" s="472"/>
    </row>
    <row r="203" spans="2:6" ht="15.75">
      <c r="B203" s="473" t="s">
        <v>21</v>
      </c>
      <c r="C203" s="474" t="s">
        <v>22</v>
      </c>
      <c r="D203" s="474" t="s">
        <v>23</v>
      </c>
      <c r="E203" s="474" t="s">
        <v>24</v>
      </c>
      <c r="F203" s="475" t="s">
        <v>25</v>
      </c>
    </row>
    <row r="204" spans="2:6" ht="15.75">
      <c r="B204" s="83" t="s">
        <v>121</v>
      </c>
      <c r="C204" s="476"/>
      <c r="D204" s="477"/>
      <c r="E204" s="476"/>
      <c r="F204" s="478"/>
    </row>
    <row r="205" spans="2:6" ht="15">
      <c r="B205" s="479" t="s">
        <v>124</v>
      </c>
      <c r="C205" s="434">
        <v>2.1524999999999999</v>
      </c>
      <c r="D205" s="435" t="s">
        <v>125</v>
      </c>
      <c r="E205" s="480">
        <v>4800</v>
      </c>
      <c r="F205" s="481">
        <f>C205*E205</f>
        <v>10332</v>
      </c>
    </row>
    <row r="206" spans="2:6" ht="15">
      <c r="B206" s="482"/>
      <c r="C206" s="434"/>
      <c r="D206" s="435"/>
      <c r="E206" s="480"/>
      <c r="F206" s="481"/>
    </row>
    <row r="207" spans="2:6" ht="15">
      <c r="B207" s="483" t="s">
        <v>126</v>
      </c>
      <c r="C207" s="434"/>
      <c r="D207" s="435"/>
      <c r="E207" s="480"/>
      <c r="F207" s="481"/>
    </row>
    <row r="208" spans="2:6" ht="15.75">
      <c r="B208" s="83" t="s">
        <v>127</v>
      </c>
      <c r="C208" s="476">
        <v>20.5</v>
      </c>
      <c r="D208" s="477" t="s">
        <v>123</v>
      </c>
      <c r="E208" s="487">
        <v>80</v>
      </c>
      <c r="F208" s="494">
        <f>C208*E208</f>
        <v>1640</v>
      </c>
    </row>
    <row r="209" spans="2:6" ht="15">
      <c r="B209" s="482" t="s">
        <v>128</v>
      </c>
      <c r="C209" s="434">
        <v>0</v>
      </c>
      <c r="D209" s="435" t="s">
        <v>123</v>
      </c>
      <c r="E209" s="480">
        <v>50</v>
      </c>
      <c r="F209" s="494">
        <f t="shared" ref="F209:F211" si="4">C209*E209</f>
        <v>0</v>
      </c>
    </row>
    <row r="210" spans="2:6" ht="15">
      <c r="B210" s="482" t="s">
        <v>129</v>
      </c>
      <c r="C210" s="434">
        <v>2.0499999999999998</v>
      </c>
      <c r="D210" s="435" t="s">
        <v>4</v>
      </c>
      <c r="E210" s="480">
        <v>136.97</v>
      </c>
      <c r="F210" s="494">
        <f t="shared" si="4"/>
        <v>280.79000000000002</v>
      </c>
    </row>
    <row r="211" spans="2:6" ht="15">
      <c r="B211" s="482" t="s">
        <v>130</v>
      </c>
      <c r="C211" s="434">
        <v>20.5</v>
      </c>
      <c r="D211" s="435" t="s">
        <v>123</v>
      </c>
      <c r="E211" s="484">
        <v>139.97999999999999</v>
      </c>
      <c r="F211" s="494">
        <f t="shared" si="4"/>
        <v>2869.59</v>
      </c>
    </row>
    <row r="212" spans="2:6" ht="15">
      <c r="B212" s="482"/>
      <c r="C212" s="434"/>
      <c r="D212" s="435"/>
      <c r="E212" s="480"/>
      <c r="F212" s="481"/>
    </row>
    <row r="213" spans="2:6" ht="15">
      <c r="B213" s="482" t="s">
        <v>131</v>
      </c>
      <c r="C213" s="434"/>
      <c r="D213" s="435"/>
      <c r="E213" s="480"/>
      <c r="F213" s="481"/>
    </row>
    <row r="214" spans="2:6" ht="15.75">
      <c r="B214" s="83" t="s">
        <v>132</v>
      </c>
      <c r="C214" s="485">
        <v>0.17</v>
      </c>
      <c r="D214" s="486" t="s">
        <v>133</v>
      </c>
      <c r="E214" s="487">
        <v>2500</v>
      </c>
      <c r="F214" s="481">
        <f>C214*E214</f>
        <v>425</v>
      </c>
    </row>
    <row r="215" spans="2:6" ht="15">
      <c r="B215" s="488" t="s">
        <v>134</v>
      </c>
      <c r="C215" s="485">
        <v>7.0000000000000007E-2</v>
      </c>
      <c r="D215" s="486" t="s">
        <v>51</v>
      </c>
      <c r="E215" s="487">
        <v>262.88</v>
      </c>
      <c r="F215" s="481">
        <f>C215*E215</f>
        <v>18.399999999999999</v>
      </c>
    </row>
    <row r="216" spans="2:6" ht="15">
      <c r="B216" s="489"/>
      <c r="C216" s="485"/>
      <c r="D216" s="486"/>
      <c r="E216" s="487" t="s">
        <v>55</v>
      </c>
      <c r="F216" s="481">
        <f>SUM(F205:F215)</f>
        <v>15565.78</v>
      </c>
    </row>
    <row r="217" spans="2:6" ht="15.75">
      <c r="B217" s="490"/>
      <c r="C217" s="491"/>
      <c r="D217" s="492"/>
      <c r="E217" s="496" t="s">
        <v>135</v>
      </c>
      <c r="F217" s="497">
        <f>F216/F201</f>
        <v>759.31</v>
      </c>
    </row>
    <row r="218" spans="2:6" ht="15.75">
      <c r="B218" s="493"/>
      <c r="C218" s="493"/>
      <c r="D218" s="493"/>
      <c r="E218" s="399"/>
      <c r="F218" s="495"/>
    </row>
    <row r="219" spans="2:6">
      <c r="E219" s="40"/>
      <c r="F219" s="436"/>
    </row>
    <row r="220" spans="2:6">
      <c r="E220" s="40"/>
      <c r="F220" s="40"/>
    </row>
    <row r="221" spans="2:6">
      <c r="B221" s="84" t="s">
        <v>137</v>
      </c>
      <c r="C221" s="85"/>
      <c r="D221" s="84"/>
      <c r="E221" s="84"/>
      <c r="F221" s="615"/>
    </row>
    <row r="222" spans="2:6" ht="15.75">
      <c r="B222" s="616" t="s">
        <v>138</v>
      </c>
      <c r="C222" s="29">
        <v>0.1</v>
      </c>
      <c r="D222" s="617" t="s">
        <v>123</v>
      </c>
      <c r="E222" s="618"/>
      <c r="F222" s="619">
        <v>83.31</v>
      </c>
    </row>
    <row r="223" spans="2:6" ht="15.75">
      <c r="B223" s="620" t="s">
        <v>139</v>
      </c>
      <c r="C223" s="29">
        <v>0.1</v>
      </c>
      <c r="D223" s="621" t="s">
        <v>4</v>
      </c>
      <c r="E223" s="622"/>
      <c r="F223" s="623"/>
    </row>
    <row r="224" spans="2:6" ht="15.75">
      <c r="B224" s="620" t="s">
        <v>140</v>
      </c>
      <c r="C224" s="29">
        <v>1</v>
      </c>
      <c r="D224" s="621" t="s">
        <v>4</v>
      </c>
      <c r="E224" s="622"/>
      <c r="F224" s="623"/>
    </row>
    <row r="225" spans="2:9" ht="15.75">
      <c r="B225" s="624" t="s">
        <v>141</v>
      </c>
      <c r="C225" s="29">
        <v>10</v>
      </c>
      <c r="D225" s="625" t="s">
        <v>142</v>
      </c>
      <c r="E225" s="626"/>
      <c r="F225" s="627"/>
      <c r="I225" s="6">
        <f>6200-560</f>
        <v>5640</v>
      </c>
    </row>
    <row r="226" spans="2:9">
      <c r="B226" s="46" t="s">
        <v>21</v>
      </c>
      <c r="C226" s="47" t="s">
        <v>22</v>
      </c>
      <c r="D226" s="47" t="s">
        <v>23</v>
      </c>
      <c r="E226" s="47" t="s">
        <v>24</v>
      </c>
      <c r="F226" s="628" t="s">
        <v>25</v>
      </c>
    </row>
    <row r="227" spans="2:9">
      <c r="B227" s="49" t="s">
        <v>143</v>
      </c>
      <c r="C227" s="29">
        <v>1</v>
      </c>
      <c r="D227" s="54" t="s">
        <v>142</v>
      </c>
      <c r="E227" s="629">
        <v>15.32</v>
      </c>
      <c r="F227" s="629">
        <f>C227*E227</f>
        <v>15.32</v>
      </c>
    </row>
    <row r="228" spans="2:9">
      <c r="B228" s="49" t="s">
        <v>144</v>
      </c>
      <c r="C228" s="29">
        <v>14.3856</v>
      </c>
      <c r="D228" s="54" t="s">
        <v>145</v>
      </c>
      <c r="E228" s="629">
        <v>55</v>
      </c>
      <c r="F228" s="629">
        <f t="shared" ref="F228:F236" si="5">C228*E228</f>
        <v>791.21</v>
      </c>
    </row>
    <row r="229" spans="2:9">
      <c r="B229" s="49" t="s">
        <v>146</v>
      </c>
      <c r="C229" s="29">
        <v>6</v>
      </c>
      <c r="D229" s="54" t="s">
        <v>51</v>
      </c>
      <c r="E229" s="629">
        <v>12.5</v>
      </c>
      <c r="F229" s="629">
        <f t="shared" si="5"/>
        <v>75</v>
      </c>
    </row>
    <row r="230" spans="2:9">
      <c r="B230" s="49" t="s">
        <v>147</v>
      </c>
      <c r="C230" s="29">
        <v>4.1654999999999998</v>
      </c>
      <c r="D230" s="54" t="s">
        <v>101</v>
      </c>
      <c r="E230" s="629">
        <v>27.73</v>
      </c>
      <c r="F230" s="629">
        <f t="shared" si="5"/>
        <v>115.51</v>
      </c>
    </row>
    <row r="231" spans="2:9">
      <c r="B231" s="49" t="s">
        <v>148</v>
      </c>
      <c r="C231" s="29">
        <v>1.02</v>
      </c>
      <c r="D231" s="54" t="s">
        <v>4</v>
      </c>
      <c r="E231" s="629">
        <v>5640</v>
      </c>
      <c r="F231" s="629">
        <f t="shared" si="5"/>
        <v>5752.8</v>
      </c>
    </row>
    <row r="232" spans="2:9">
      <c r="B232" s="49" t="s">
        <v>149</v>
      </c>
      <c r="C232" s="29">
        <v>1</v>
      </c>
      <c r="D232" s="54" t="s">
        <v>4</v>
      </c>
      <c r="E232" s="629">
        <v>150</v>
      </c>
      <c r="F232" s="629">
        <f t="shared" si="5"/>
        <v>150</v>
      </c>
    </row>
    <row r="233" spans="2:9">
      <c r="B233" s="49" t="s">
        <v>150</v>
      </c>
      <c r="C233" s="29">
        <v>0.91</v>
      </c>
      <c r="D233" s="54" t="s">
        <v>4</v>
      </c>
      <c r="E233" s="633">
        <v>0</v>
      </c>
      <c r="F233" s="629">
        <f t="shared" si="5"/>
        <v>0</v>
      </c>
    </row>
    <row r="234" spans="2:9">
      <c r="B234" s="49" t="s">
        <v>151</v>
      </c>
      <c r="C234" s="29">
        <v>0.14499999999999999</v>
      </c>
      <c r="D234" s="54" t="s">
        <v>4</v>
      </c>
      <c r="E234" s="629">
        <v>4868</v>
      </c>
      <c r="F234" s="629">
        <f t="shared" si="5"/>
        <v>705.86</v>
      </c>
    </row>
    <row r="235" spans="2:9">
      <c r="B235" s="49" t="s">
        <v>152</v>
      </c>
      <c r="C235" s="29">
        <v>29</v>
      </c>
      <c r="D235" s="54" t="s">
        <v>120</v>
      </c>
      <c r="E235" s="32">
        <f>220/95</f>
        <v>2.3199999999999998</v>
      </c>
      <c r="F235" s="629">
        <f t="shared" si="5"/>
        <v>67.28</v>
      </c>
    </row>
    <row r="236" spans="2:9">
      <c r="B236" s="49" t="s">
        <v>153</v>
      </c>
      <c r="C236" s="29">
        <v>10</v>
      </c>
      <c r="D236" s="54" t="s">
        <v>142</v>
      </c>
      <c r="E236" s="32">
        <v>160</v>
      </c>
      <c r="F236" s="629">
        <f t="shared" si="5"/>
        <v>1600</v>
      </c>
    </row>
    <row r="237" spans="2:9">
      <c r="B237" s="141"/>
      <c r="C237" s="630"/>
      <c r="D237" s="630"/>
      <c r="E237" s="631" t="s">
        <v>55</v>
      </c>
      <c r="F237" s="632">
        <f>SUM(F227:F236)</f>
        <v>9272.98</v>
      </c>
    </row>
    <row r="238" spans="2:9">
      <c r="B238" s="141"/>
      <c r="C238" s="630"/>
      <c r="D238" s="630"/>
      <c r="E238" s="638" t="s">
        <v>154</v>
      </c>
      <c r="F238" s="639">
        <f>F237/C225</f>
        <v>927.3</v>
      </c>
    </row>
    <row r="239" spans="2:9">
      <c r="B239" s="101"/>
      <c r="C239" s="25"/>
      <c r="D239" s="25"/>
      <c r="E239" s="104"/>
      <c r="F239" s="105"/>
    </row>
    <row r="240" spans="2:9">
      <c r="B240" s="84" t="s">
        <v>155</v>
      </c>
      <c r="C240" s="85"/>
      <c r="D240" s="84"/>
      <c r="E240" s="84"/>
      <c r="F240" s="84"/>
    </row>
    <row r="241" spans="2:6" ht="15.75">
      <c r="B241" s="86" t="s">
        <v>138</v>
      </c>
      <c r="C241" s="29">
        <v>0.156</v>
      </c>
      <c r="D241" s="87" t="s">
        <v>123</v>
      </c>
      <c r="E241" s="88"/>
      <c r="F241" s="89">
        <v>83.31</v>
      </c>
    </row>
    <row r="242" spans="2:6" ht="15.75">
      <c r="B242" s="90" t="s">
        <v>139</v>
      </c>
      <c r="C242" s="29">
        <v>0.156</v>
      </c>
      <c r="D242" s="91" t="s">
        <v>4</v>
      </c>
      <c r="E242" s="92"/>
      <c r="F242" s="93"/>
    </row>
    <row r="243" spans="2:6" ht="15.75">
      <c r="B243" s="90" t="s">
        <v>140</v>
      </c>
      <c r="C243" s="29">
        <v>1</v>
      </c>
      <c r="D243" s="91" t="s">
        <v>4</v>
      </c>
      <c r="E243" s="92"/>
      <c r="F243" s="93"/>
    </row>
    <row r="244" spans="2:6" ht="15.75">
      <c r="B244" s="94" t="s">
        <v>141</v>
      </c>
      <c r="C244" s="29">
        <v>6.4103000000000003</v>
      </c>
      <c r="D244" s="95" t="s">
        <v>142</v>
      </c>
      <c r="E244" s="96"/>
      <c r="F244" s="97"/>
    </row>
    <row r="245" spans="2:6">
      <c r="B245" s="46" t="s">
        <v>21</v>
      </c>
      <c r="C245" s="47" t="s">
        <v>22</v>
      </c>
      <c r="D245" s="47" t="s">
        <v>23</v>
      </c>
      <c r="E245" s="47" t="s">
        <v>24</v>
      </c>
      <c r="F245" s="48" t="s">
        <v>25</v>
      </c>
    </row>
    <row r="246" spans="2:6">
      <c r="B246" s="49" t="s">
        <v>143</v>
      </c>
      <c r="C246" s="29">
        <v>0</v>
      </c>
      <c r="D246" s="54" t="s">
        <v>142</v>
      </c>
      <c r="E246" s="98">
        <v>15.32</v>
      </c>
      <c r="F246" s="32">
        <f>ROUND(C246*E246,2)</f>
        <v>0</v>
      </c>
    </row>
    <row r="247" spans="2:6">
      <c r="B247" s="49" t="s">
        <v>144</v>
      </c>
      <c r="C247" s="29">
        <v>15.812200000000001</v>
      </c>
      <c r="D247" s="54" t="s">
        <v>145</v>
      </c>
      <c r="E247" s="78">
        <v>46</v>
      </c>
      <c r="F247" s="32">
        <f>ROUND(C247*E247,2)</f>
        <v>727.36</v>
      </c>
    </row>
    <row r="248" spans="2:6">
      <c r="B248" s="49" t="s">
        <v>146</v>
      </c>
      <c r="C248" s="29">
        <v>6</v>
      </c>
      <c r="D248" s="54" t="s">
        <v>51</v>
      </c>
      <c r="E248" s="32">
        <v>12.5</v>
      </c>
      <c r="F248" s="32">
        <f>+C248*E248</f>
        <v>75</v>
      </c>
    </row>
    <row r="249" spans="2:6">
      <c r="B249" s="49" t="s">
        <v>147</v>
      </c>
      <c r="C249" s="29">
        <v>4.1654999999999998</v>
      </c>
      <c r="D249" s="54" t="s">
        <v>101</v>
      </c>
      <c r="E249" s="32">
        <v>27.73</v>
      </c>
      <c r="F249" s="32">
        <f>ROUND(C249*E249,2)</f>
        <v>115.51</v>
      </c>
    </row>
    <row r="250" spans="2:6">
      <c r="B250" s="49" t="s">
        <v>148</v>
      </c>
      <c r="C250" s="29">
        <v>1.02</v>
      </c>
      <c r="D250" s="54" t="s">
        <v>4</v>
      </c>
      <c r="E250" s="32">
        <v>4750</v>
      </c>
      <c r="F250" s="32">
        <f>+C250*E250</f>
        <v>4845</v>
      </c>
    </row>
    <row r="251" spans="2:6">
      <c r="B251" s="49" t="s">
        <v>149</v>
      </c>
      <c r="C251" s="29">
        <v>1</v>
      </c>
      <c r="D251" s="54" t="s">
        <v>4</v>
      </c>
      <c r="E251" s="98">
        <v>226.32</v>
      </c>
      <c r="F251" s="32">
        <f>+C251*E251</f>
        <v>226.32</v>
      </c>
    </row>
    <row r="252" spans="2:6">
      <c r="B252" s="49" t="s">
        <v>150</v>
      </c>
      <c r="C252" s="29">
        <v>0</v>
      </c>
      <c r="D252" s="54" t="s">
        <v>4</v>
      </c>
      <c r="E252" s="99">
        <v>2238.61</v>
      </c>
      <c r="F252" s="32">
        <f>ROUND(C252*E252,2)</f>
        <v>0</v>
      </c>
    </row>
    <row r="253" spans="2:6">
      <c r="B253" s="49" t="s">
        <v>151</v>
      </c>
      <c r="C253" s="29">
        <v>0.14499999999999999</v>
      </c>
      <c r="D253" s="54" t="s">
        <v>4</v>
      </c>
      <c r="E253" s="100">
        <v>4868</v>
      </c>
      <c r="F253" s="32">
        <f>ROUND(C253*E253,2)</f>
        <v>705.86</v>
      </c>
    </row>
    <row r="254" spans="2:6">
      <c r="B254" s="49" t="s">
        <v>152</v>
      </c>
      <c r="C254" s="29">
        <v>18.589700000000001</v>
      </c>
      <c r="D254" s="54" t="s">
        <v>120</v>
      </c>
      <c r="E254" s="32">
        <v>2.77</v>
      </c>
      <c r="F254" s="32">
        <f>ROUND(C254*E254,2)</f>
        <v>51.49</v>
      </c>
    </row>
    <row r="255" spans="2:6">
      <c r="B255" s="49" t="s">
        <v>153</v>
      </c>
      <c r="C255" s="29">
        <v>6.4103000000000003</v>
      </c>
      <c r="D255" s="54" t="s">
        <v>142</v>
      </c>
      <c r="E255" s="32">
        <v>167.63</v>
      </c>
      <c r="F255" s="32">
        <f>ROUND(C255*E255,2)</f>
        <v>1074.56</v>
      </c>
    </row>
    <row r="256" spans="2:6">
      <c r="B256" s="101"/>
      <c r="C256" s="25"/>
      <c r="D256" s="25"/>
      <c r="E256" s="58" t="s">
        <v>55</v>
      </c>
      <c r="F256" s="52">
        <f>SUM(F246:F255)</f>
        <v>7821.1</v>
      </c>
    </row>
    <row r="257" spans="2:6">
      <c r="B257" s="101"/>
      <c r="C257" s="25"/>
      <c r="D257" s="25"/>
      <c r="E257" s="102" t="s">
        <v>154</v>
      </c>
      <c r="F257" s="103">
        <f>ROUND(F256/C255,2)</f>
        <v>1220.08</v>
      </c>
    </row>
    <row r="258" spans="2:6" ht="16.5" thickBot="1">
      <c r="B258" s="106"/>
      <c r="C258" s="92"/>
      <c r="D258" s="107"/>
      <c r="E258" s="40"/>
      <c r="F258" s="40"/>
    </row>
    <row r="259" spans="2:6" ht="13.5" thickBot="1">
      <c r="B259" s="108" t="s">
        <v>156</v>
      </c>
      <c r="C259" s="8"/>
      <c r="D259" s="9"/>
      <c r="E259" s="8"/>
      <c r="F259" s="10"/>
    </row>
    <row r="260" spans="2:6">
      <c r="B260" s="109" t="s">
        <v>157</v>
      </c>
      <c r="C260" s="110">
        <v>4</v>
      </c>
      <c r="D260" s="54" t="s">
        <v>158</v>
      </c>
      <c r="E260" s="111">
        <v>220</v>
      </c>
      <c r="F260" s="111">
        <f>SUM(E260*C260)</f>
        <v>880</v>
      </c>
    </row>
    <row r="261" spans="2:6">
      <c r="B261" s="109" t="s">
        <v>159</v>
      </c>
      <c r="C261" s="110">
        <v>1</v>
      </c>
      <c r="D261" s="54" t="s">
        <v>74</v>
      </c>
      <c r="E261" s="111">
        <v>1000</v>
      </c>
      <c r="F261" s="111">
        <f>SUM(E261*C261)</f>
        <v>1000</v>
      </c>
    </row>
    <row r="262" spans="2:6">
      <c r="B262" s="109" t="s">
        <v>160</v>
      </c>
      <c r="C262" s="110">
        <v>60</v>
      </c>
      <c r="D262" s="54" t="s">
        <v>161</v>
      </c>
      <c r="E262" s="111">
        <v>0.5</v>
      </c>
      <c r="F262" s="111">
        <f>SUM(E262*C262)</f>
        <v>30</v>
      </c>
    </row>
    <row r="263" spans="2:6">
      <c r="B263" s="109"/>
      <c r="C263" s="110"/>
      <c r="D263" s="54"/>
      <c r="E263" s="111" t="s">
        <v>162</v>
      </c>
      <c r="F263" s="111">
        <f>SUM(F260:F262)</f>
        <v>1910</v>
      </c>
    </row>
    <row r="264" spans="2:6">
      <c r="B264" s="112"/>
      <c r="C264" s="113"/>
      <c r="D264" s="54"/>
      <c r="E264" s="114"/>
      <c r="F264" s="114"/>
    </row>
    <row r="265" spans="2:6">
      <c r="B265" s="109" t="s">
        <v>163</v>
      </c>
      <c r="C265" s="110">
        <v>1</v>
      </c>
      <c r="D265" s="54" t="s">
        <v>74</v>
      </c>
      <c r="E265" s="111">
        <v>600</v>
      </c>
      <c r="F265" s="111">
        <f>C265*E265</f>
        <v>600</v>
      </c>
    </row>
    <row r="266" spans="2:6">
      <c r="B266" s="109"/>
      <c r="C266" s="109"/>
      <c r="D266" s="54"/>
      <c r="E266" s="111"/>
      <c r="F266" s="111"/>
    </row>
    <row r="267" spans="2:6">
      <c r="B267" s="109" t="s">
        <v>164</v>
      </c>
      <c r="C267" s="109"/>
      <c r="D267" s="109"/>
      <c r="E267" s="111"/>
      <c r="F267" s="111"/>
    </row>
    <row r="268" spans="2:6">
      <c r="B268" s="109" t="s">
        <v>165</v>
      </c>
      <c r="C268" s="109"/>
      <c r="D268" s="109"/>
      <c r="E268" s="111"/>
      <c r="F268" s="111">
        <f>F263*0.3</f>
        <v>573</v>
      </c>
    </row>
    <row r="269" spans="2:6">
      <c r="B269" s="109" t="s">
        <v>166</v>
      </c>
      <c r="C269" s="109"/>
      <c r="D269" s="109"/>
      <c r="E269" s="111"/>
      <c r="F269" s="111">
        <f>F265*0.7</f>
        <v>420</v>
      </c>
    </row>
    <row r="270" spans="2:6">
      <c r="B270" s="109" t="s">
        <v>167</v>
      </c>
      <c r="C270" s="109"/>
      <c r="D270" s="109"/>
      <c r="E270" s="111"/>
      <c r="F270" s="111">
        <f>1.15*267.09</f>
        <v>307.14999999999998</v>
      </c>
    </row>
    <row r="271" spans="2:6" ht="15.75">
      <c r="B271" s="112"/>
      <c r="C271" s="109"/>
      <c r="D271" s="109"/>
      <c r="E271" s="115" t="s">
        <v>168</v>
      </c>
      <c r="F271" s="116">
        <f>SUM(F268:F270)</f>
        <v>1300.1500000000001</v>
      </c>
    </row>
    <row r="272" spans="2:6" ht="15.75">
      <c r="B272" s="117"/>
      <c r="C272" s="118"/>
      <c r="D272" s="119"/>
      <c r="E272" s="40"/>
      <c r="F272" s="120"/>
    </row>
    <row r="273" spans="2:6" ht="15.75">
      <c r="B273" s="106"/>
      <c r="C273" s="106"/>
      <c r="D273" s="106"/>
      <c r="E273" s="106"/>
      <c r="F273" s="106"/>
    </row>
    <row r="274" spans="2:6">
      <c r="B274" s="645" t="s">
        <v>169</v>
      </c>
      <c r="F274" s="341"/>
    </row>
    <row r="275" spans="2:6">
      <c r="B275" s="122" t="s">
        <v>170</v>
      </c>
      <c r="C275" s="123" t="s">
        <v>22</v>
      </c>
      <c r="D275" s="123" t="s">
        <v>34</v>
      </c>
      <c r="E275" s="124" t="s">
        <v>171</v>
      </c>
      <c r="F275" s="125" t="s">
        <v>25</v>
      </c>
    </row>
    <row r="276" spans="2:6" ht="15">
      <c r="B276" s="73" t="s">
        <v>27</v>
      </c>
      <c r="C276" s="29">
        <v>0.25</v>
      </c>
      <c r="D276" s="126" t="s">
        <v>172</v>
      </c>
      <c r="E276" s="31">
        <v>1000</v>
      </c>
      <c r="F276" s="31">
        <f>E276*C276</f>
        <v>250</v>
      </c>
    </row>
    <row r="277" spans="2:6" ht="15">
      <c r="B277" s="73" t="s">
        <v>108</v>
      </c>
      <c r="C277" s="29">
        <v>2</v>
      </c>
      <c r="D277" s="126" t="s">
        <v>172</v>
      </c>
      <c r="E277" s="31">
        <v>600</v>
      </c>
      <c r="F277" s="31">
        <f t="shared" ref="F277:F284" si="6">E277*C277</f>
        <v>1200</v>
      </c>
    </row>
    <row r="278" spans="2:6" ht="15">
      <c r="B278" s="127" t="s">
        <v>33</v>
      </c>
      <c r="C278" s="29">
        <v>1</v>
      </c>
      <c r="D278" s="126" t="s">
        <v>34</v>
      </c>
      <c r="E278" s="31">
        <v>55.56</v>
      </c>
      <c r="F278" s="31">
        <f t="shared" si="6"/>
        <v>55.56</v>
      </c>
    </row>
    <row r="279" spans="2:6" ht="15">
      <c r="B279" s="73" t="s">
        <v>35</v>
      </c>
      <c r="C279" s="29">
        <v>2</v>
      </c>
      <c r="D279" s="126" t="s">
        <v>34</v>
      </c>
      <c r="E279" s="31">
        <v>5.56</v>
      </c>
      <c r="F279" s="31">
        <f t="shared" si="6"/>
        <v>11.12</v>
      </c>
    </row>
    <row r="280" spans="2:6" ht="15">
      <c r="B280" s="73" t="s">
        <v>36</v>
      </c>
      <c r="C280" s="29">
        <v>1</v>
      </c>
      <c r="D280" s="126" t="s">
        <v>34</v>
      </c>
      <c r="E280" s="31">
        <v>6.67</v>
      </c>
      <c r="F280" s="31">
        <f t="shared" si="6"/>
        <v>6.67</v>
      </c>
    </row>
    <row r="281" spans="2:6" ht="15">
      <c r="B281" s="127" t="s">
        <v>173</v>
      </c>
      <c r="C281" s="29">
        <v>1</v>
      </c>
      <c r="D281" s="126" t="s">
        <v>34</v>
      </c>
      <c r="E281" s="31">
        <v>1.67</v>
      </c>
      <c r="F281" s="31">
        <f t="shared" si="6"/>
        <v>1.67</v>
      </c>
    </row>
    <row r="282" spans="2:6" ht="15">
      <c r="B282" s="73" t="s">
        <v>174</v>
      </c>
      <c r="C282" s="29">
        <v>10</v>
      </c>
      <c r="D282" s="126" t="s">
        <v>175</v>
      </c>
      <c r="E282" s="31">
        <v>35</v>
      </c>
      <c r="F282" s="31">
        <f t="shared" si="6"/>
        <v>350</v>
      </c>
    </row>
    <row r="283" spans="2:6" ht="15">
      <c r="B283" s="73" t="s">
        <v>176</v>
      </c>
      <c r="C283" s="29">
        <v>1</v>
      </c>
      <c r="D283" s="126" t="s">
        <v>34</v>
      </c>
      <c r="E283" s="31">
        <v>1.1100000000000001</v>
      </c>
      <c r="F283" s="31">
        <f t="shared" si="6"/>
        <v>1.1100000000000001</v>
      </c>
    </row>
    <row r="284" spans="2:6" ht="15">
      <c r="B284" s="127" t="s">
        <v>177</v>
      </c>
      <c r="C284" s="29">
        <v>15.074999999999999</v>
      </c>
      <c r="D284" s="126" t="s">
        <v>4</v>
      </c>
      <c r="E284" s="128">
        <v>310</v>
      </c>
      <c r="F284" s="31">
        <f t="shared" si="6"/>
        <v>4673.25</v>
      </c>
    </row>
    <row r="285" spans="2:6" ht="15.75">
      <c r="B285" s="106"/>
      <c r="C285" s="106"/>
      <c r="D285" s="106"/>
      <c r="E285" s="643" t="s">
        <v>178</v>
      </c>
      <c r="F285" s="644">
        <f>SUM(F276:F284)</f>
        <v>6549.38</v>
      </c>
    </row>
    <row r="287" spans="2:6" ht="13.5" thickBot="1"/>
    <row r="288" spans="2:6" ht="15" thickBot="1">
      <c r="B288" s="131" t="s">
        <v>179</v>
      </c>
      <c r="C288" s="132"/>
      <c r="D288" s="132"/>
      <c r="E288" s="133"/>
      <c r="F288" s="134"/>
    </row>
    <row r="289" spans="2:6" ht="25.5">
      <c r="B289" s="135" t="s">
        <v>180</v>
      </c>
      <c r="C289" s="136">
        <v>0.01</v>
      </c>
      <c r="D289" s="137" t="s">
        <v>4</v>
      </c>
      <c r="E289" s="138">
        <v>3226.36</v>
      </c>
      <c r="F289" s="139">
        <f>ROUND(C289*E289,2)</f>
        <v>32.26</v>
      </c>
    </row>
    <row r="290" spans="2:6">
      <c r="B290" s="140" t="s">
        <v>181</v>
      </c>
      <c r="C290" s="136">
        <v>0.04</v>
      </c>
      <c r="D290" s="137" t="s">
        <v>145</v>
      </c>
      <c r="E290" s="138">
        <v>46</v>
      </c>
      <c r="F290" s="139">
        <f>ROUND(C290*E290,2)</f>
        <v>1.84</v>
      </c>
    </row>
    <row r="291" spans="2:6">
      <c r="B291" s="140" t="s">
        <v>182</v>
      </c>
      <c r="C291" s="136">
        <v>1</v>
      </c>
      <c r="D291" s="137" t="s">
        <v>123</v>
      </c>
      <c r="E291" s="138">
        <v>25.75</v>
      </c>
      <c r="F291" s="139">
        <f>ROUND(C291*E291,2)</f>
        <v>25.75</v>
      </c>
    </row>
    <row r="292" spans="2:6">
      <c r="B292" s="141"/>
      <c r="C292" s="142"/>
      <c r="D292" s="143"/>
      <c r="E292" s="144" t="s">
        <v>183</v>
      </c>
      <c r="F292" s="316">
        <f>SUM(F289:F291)</f>
        <v>59.85</v>
      </c>
    </row>
    <row r="294" spans="2:6" ht="14.25">
      <c r="B294" s="121" t="s">
        <v>184</v>
      </c>
      <c r="C294" s="145">
        <v>6.8</v>
      </c>
      <c r="D294" s="145">
        <v>1.5</v>
      </c>
      <c r="E294" s="145">
        <v>0.2</v>
      </c>
      <c r="F294" s="121"/>
    </row>
    <row r="295" spans="2:6" ht="15.75">
      <c r="B295" s="146" t="s">
        <v>185</v>
      </c>
      <c r="C295" s="32">
        <f>C294*D294*0.4</f>
        <v>4.08</v>
      </c>
      <c r="D295" s="126" t="s">
        <v>74</v>
      </c>
      <c r="E295" s="31">
        <v>1557.55</v>
      </c>
      <c r="F295" s="31">
        <f>ROUND(C295*E295,2)</f>
        <v>6354.8</v>
      </c>
    </row>
    <row r="296" spans="2:6" ht="15.75">
      <c r="B296" s="146" t="s">
        <v>186</v>
      </c>
      <c r="C296" s="32">
        <f>C295*1.4</f>
        <v>5.71</v>
      </c>
      <c r="D296" s="126" t="s">
        <v>74</v>
      </c>
      <c r="E296" s="31">
        <v>310</v>
      </c>
      <c r="F296" s="31">
        <f>ROUND(C296*E296,2)</f>
        <v>1770.1</v>
      </c>
    </row>
    <row r="297" spans="2:6" ht="15">
      <c r="B297" s="127" t="s">
        <v>187</v>
      </c>
      <c r="C297" s="32">
        <f>C294*D294*0.2</f>
        <v>2.04</v>
      </c>
      <c r="D297" s="126" t="s">
        <v>74</v>
      </c>
      <c r="E297" s="31">
        <f>+G1099</f>
        <v>2345.41</v>
      </c>
      <c r="F297" s="31">
        <f>ROUND(C297*E297,2)</f>
        <v>4784.6400000000003</v>
      </c>
    </row>
    <row r="298" spans="2:6" ht="15">
      <c r="B298" s="127" t="s">
        <v>188</v>
      </c>
      <c r="C298" s="32">
        <v>3.49</v>
      </c>
      <c r="D298" s="126" t="s">
        <v>189</v>
      </c>
      <c r="E298" s="31">
        <v>2300</v>
      </c>
      <c r="F298" s="31">
        <f t="shared" ref="F298:F304" si="7">ROUND(C298*E298,2)</f>
        <v>8027</v>
      </c>
    </row>
    <row r="299" spans="2:6" ht="15">
      <c r="B299" s="127" t="s">
        <v>190</v>
      </c>
      <c r="C299" s="32">
        <v>3.49</v>
      </c>
      <c r="D299" s="126" t="s">
        <v>189</v>
      </c>
      <c r="E299" s="31">
        <v>350</v>
      </c>
      <c r="F299" s="31">
        <f t="shared" si="7"/>
        <v>1221.5</v>
      </c>
    </row>
    <row r="300" spans="2:6" ht="15">
      <c r="B300" s="127" t="s">
        <v>191</v>
      </c>
      <c r="C300" s="32">
        <f>(C298*2)</f>
        <v>6.98</v>
      </c>
      <c r="D300" s="126" t="s">
        <v>175</v>
      </c>
      <c r="E300" s="31">
        <v>36.17</v>
      </c>
      <c r="F300" s="31">
        <f t="shared" si="7"/>
        <v>252.47</v>
      </c>
    </row>
    <row r="301" spans="2:6" ht="18" customHeight="1">
      <c r="B301" s="127" t="s">
        <v>192</v>
      </c>
      <c r="C301" s="32">
        <v>5.33</v>
      </c>
      <c r="D301" s="126" t="s">
        <v>99</v>
      </c>
      <c r="E301" s="31">
        <v>46</v>
      </c>
      <c r="F301" s="31">
        <f t="shared" si="7"/>
        <v>245.18</v>
      </c>
    </row>
    <row r="302" spans="2:6" ht="15">
      <c r="B302" s="127" t="s">
        <v>193</v>
      </c>
      <c r="C302" s="32">
        <v>1</v>
      </c>
      <c r="D302" s="126" t="s">
        <v>194</v>
      </c>
      <c r="E302" s="31">
        <v>1500</v>
      </c>
      <c r="F302" s="31">
        <f t="shared" si="7"/>
        <v>1500</v>
      </c>
    </row>
    <row r="303" spans="2:6" ht="15">
      <c r="B303" s="127" t="s">
        <v>195</v>
      </c>
      <c r="C303" s="32">
        <f>C294*D294*0.2*1.1</f>
        <v>2.2400000000000002</v>
      </c>
      <c r="D303" s="126" t="s">
        <v>74</v>
      </c>
      <c r="E303" s="31">
        <v>5855</v>
      </c>
      <c r="F303" s="31">
        <f t="shared" si="7"/>
        <v>13115.2</v>
      </c>
    </row>
    <row r="304" spans="2:6" ht="15">
      <c r="B304" s="127" t="s">
        <v>196</v>
      </c>
      <c r="C304" s="32">
        <f>C294*D294</f>
        <v>10.199999999999999</v>
      </c>
      <c r="D304" s="126" t="s">
        <v>120</v>
      </c>
      <c r="E304" s="31">
        <v>69.709999999999994</v>
      </c>
      <c r="F304" s="31">
        <f t="shared" si="7"/>
        <v>711.04</v>
      </c>
    </row>
    <row r="305" spans="2:6" ht="15">
      <c r="E305" s="129" t="s">
        <v>178</v>
      </c>
      <c r="F305" s="130">
        <f>SUM(F295:F304)</f>
        <v>37981.93</v>
      </c>
    </row>
    <row r="306" spans="2:6" ht="15">
      <c r="E306" s="129" t="s">
        <v>372</v>
      </c>
      <c r="F306" s="130">
        <f>F305/(C294*D294*0.4)</f>
        <v>9309.2999999999993</v>
      </c>
    </row>
    <row r="307" spans="2:6" ht="15">
      <c r="E307" s="147"/>
      <c r="F307" s="148"/>
    </row>
    <row r="308" spans="2:6" ht="14.25">
      <c r="B308" s="121" t="s">
        <v>184</v>
      </c>
      <c r="C308" s="145">
        <v>6.9</v>
      </c>
      <c r="D308" s="339">
        <v>2</v>
      </c>
      <c r="E308" s="145">
        <v>0.2</v>
      </c>
      <c r="F308" s="121"/>
    </row>
    <row r="309" spans="2:6" ht="15.75">
      <c r="B309" s="146" t="s">
        <v>185</v>
      </c>
      <c r="C309" s="32">
        <f>C308*D308*0.4</f>
        <v>5.52</v>
      </c>
      <c r="D309" s="126" t="s">
        <v>74</v>
      </c>
      <c r="E309" s="31">
        <v>1557.55</v>
      </c>
      <c r="F309" s="31">
        <f>ROUND(C309*E309,2)</f>
        <v>8597.68</v>
      </c>
    </row>
    <row r="310" spans="2:6" ht="15.75">
      <c r="B310" s="146" t="s">
        <v>186</v>
      </c>
      <c r="C310" s="32">
        <f>C309*1.4</f>
        <v>7.73</v>
      </c>
      <c r="D310" s="126" t="s">
        <v>74</v>
      </c>
      <c r="E310" s="31">
        <v>283.89</v>
      </c>
      <c r="F310" s="31">
        <f>ROUND(C310*E310,2)</f>
        <v>2194.4699999999998</v>
      </c>
    </row>
    <row r="311" spans="2:6" ht="15">
      <c r="B311" s="127" t="s">
        <v>187</v>
      </c>
      <c r="C311" s="32">
        <f>C308*D308*0.2</f>
        <v>2.76</v>
      </c>
      <c r="D311" s="126" t="s">
        <v>74</v>
      </c>
      <c r="E311" s="31">
        <v>1300.1500000000001</v>
      </c>
      <c r="F311" s="31">
        <f>ROUND(C311*E311,2)</f>
        <v>3588.41</v>
      </c>
    </row>
    <row r="312" spans="2:6" ht="15">
      <c r="B312" s="127" t="s">
        <v>188</v>
      </c>
      <c r="C312" s="32">
        <f>(((D308/0.15+1)*C308*0.022)+((C308/0.15+1)*D308*0.022))*1.1</f>
        <v>4.67</v>
      </c>
      <c r="D312" s="126" t="s">
        <v>189</v>
      </c>
      <c r="E312" s="31">
        <v>1900</v>
      </c>
      <c r="F312" s="31">
        <f t="shared" ref="F312:F318" si="8">ROUND(C312*E312,2)</f>
        <v>8873</v>
      </c>
    </row>
    <row r="313" spans="2:6" ht="15">
      <c r="B313" s="127" t="s">
        <v>190</v>
      </c>
      <c r="C313" s="32">
        <f>C312</f>
        <v>4.67</v>
      </c>
      <c r="D313" s="126" t="s">
        <v>189</v>
      </c>
      <c r="E313" s="31">
        <v>255.66</v>
      </c>
      <c r="F313" s="31">
        <f t="shared" si="8"/>
        <v>1193.93</v>
      </c>
    </row>
    <row r="314" spans="2:6" ht="15">
      <c r="B314" s="127" t="s">
        <v>191</v>
      </c>
      <c r="C314" s="32">
        <f>C313*2</f>
        <v>9.34</v>
      </c>
      <c r="D314" s="126" t="s">
        <v>175</v>
      </c>
      <c r="E314" s="31">
        <v>36.17</v>
      </c>
      <c r="F314" s="31">
        <f t="shared" si="8"/>
        <v>337.83</v>
      </c>
    </row>
    <row r="315" spans="2:6" ht="18" customHeight="1">
      <c r="B315" s="127" t="s">
        <v>192</v>
      </c>
      <c r="C315" s="32">
        <v>5.33</v>
      </c>
      <c r="D315" s="126" t="s">
        <v>99</v>
      </c>
      <c r="E315" s="31">
        <v>46</v>
      </c>
      <c r="F315" s="31">
        <f t="shared" si="8"/>
        <v>245.18</v>
      </c>
    </row>
    <row r="316" spans="2:6" ht="15">
      <c r="B316" s="127" t="s">
        <v>193</v>
      </c>
      <c r="C316" s="32">
        <v>1</v>
      </c>
      <c r="D316" s="126" t="s">
        <v>194</v>
      </c>
      <c r="E316" s="31">
        <v>1500</v>
      </c>
      <c r="F316" s="31">
        <f t="shared" si="8"/>
        <v>1500</v>
      </c>
    </row>
    <row r="317" spans="2:6" ht="15">
      <c r="B317" s="127" t="s">
        <v>195</v>
      </c>
      <c r="C317" s="32">
        <f>C308*D308*0.2*1.1</f>
        <v>3.04</v>
      </c>
      <c r="D317" s="126" t="s">
        <v>74</v>
      </c>
      <c r="E317" s="31">
        <f>5855*1.05</f>
        <v>6147.75</v>
      </c>
      <c r="F317" s="31">
        <f t="shared" si="8"/>
        <v>18689.16</v>
      </c>
    </row>
    <row r="318" spans="2:6" ht="15">
      <c r="B318" s="127" t="s">
        <v>196</v>
      </c>
      <c r="C318" s="32">
        <f>C308*D308</f>
        <v>13.8</v>
      </c>
      <c r="D318" s="126" t="s">
        <v>120</v>
      </c>
      <c r="E318" s="31">
        <v>69.709999999999994</v>
      </c>
      <c r="F318" s="31">
        <f t="shared" si="8"/>
        <v>962</v>
      </c>
    </row>
    <row r="319" spans="2:6" ht="15">
      <c r="E319" s="129" t="s">
        <v>178</v>
      </c>
      <c r="F319" s="130">
        <f>SUM(F309:F318)</f>
        <v>46181.66</v>
      </c>
    </row>
    <row r="320" spans="2:6" ht="15">
      <c r="E320" s="129" t="s">
        <v>372</v>
      </c>
      <c r="F320" s="130">
        <f>F319/(C308*D308*0.4)</f>
        <v>8366.24</v>
      </c>
    </row>
    <row r="321" spans="2:7" ht="14.25">
      <c r="B321" s="121" t="s">
        <v>184</v>
      </c>
      <c r="C321" s="145">
        <v>7.1</v>
      </c>
      <c r="D321" s="339">
        <v>2</v>
      </c>
      <c r="E321" s="145">
        <v>0.2</v>
      </c>
      <c r="F321" s="121"/>
      <c r="G321" s="340"/>
    </row>
    <row r="322" spans="2:7" ht="15.75">
      <c r="B322" s="146" t="s">
        <v>185</v>
      </c>
      <c r="C322" s="32">
        <f>C321*D321*0.4</f>
        <v>5.68</v>
      </c>
      <c r="D322" s="126" t="s">
        <v>74</v>
      </c>
      <c r="E322" s="31">
        <v>1557.55</v>
      </c>
      <c r="F322" s="31">
        <f>ROUND(C322*E322,2)</f>
        <v>8846.8799999999992</v>
      </c>
    </row>
    <row r="323" spans="2:7" ht="15.75">
      <c r="B323" s="146" t="s">
        <v>186</v>
      </c>
      <c r="C323" s="32">
        <f>C322*1.4</f>
        <v>7.95</v>
      </c>
      <c r="D323" s="126" t="s">
        <v>74</v>
      </c>
      <c r="E323" s="31">
        <v>283.89</v>
      </c>
      <c r="F323" s="31">
        <f>ROUND(C323*E323,2)</f>
        <v>2256.9299999999998</v>
      </c>
    </row>
    <row r="324" spans="2:7" ht="15">
      <c r="B324" s="127" t="s">
        <v>187</v>
      </c>
      <c r="C324" s="32">
        <f>C321*D321*0.2</f>
        <v>2.84</v>
      </c>
      <c r="D324" s="126" t="s">
        <v>74</v>
      </c>
      <c r="E324" s="31">
        <v>1300.1500000000001</v>
      </c>
      <c r="F324" s="31">
        <f>ROUND(C324*E324,2)</f>
        <v>3692.43</v>
      </c>
    </row>
    <row r="325" spans="2:7" ht="15">
      <c r="B325" s="127" t="s">
        <v>188</v>
      </c>
      <c r="C325" s="32">
        <f>(((D321/0.15+1)*C321*0.022)+((C321/0.15+1)*D321*0.022))*1.1</f>
        <v>4.8</v>
      </c>
      <c r="D325" s="126" t="s">
        <v>189</v>
      </c>
      <c r="E325" s="31">
        <v>1900</v>
      </c>
      <c r="F325" s="31">
        <f t="shared" ref="F325:F331" si="9">ROUND(C325*E325,2)</f>
        <v>9120</v>
      </c>
    </row>
    <row r="326" spans="2:7" ht="15">
      <c r="B326" s="127" t="s">
        <v>190</v>
      </c>
      <c r="C326" s="32">
        <f>C325</f>
        <v>4.8</v>
      </c>
      <c r="D326" s="126" t="s">
        <v>189</v>
      </c>
      <c r="E326" s="31">
        <v>255.66</v>
      </c>
      <c r="F326" s="31">
        <f t="shared" si="9"/>
        <v>1227.17</v>
      </c>
    </row>
    <row r="327" spans="2:7" ht="15">
      <c r="B327" s="127" t="s">
        <v>191</v>
      </c>
      <c r="C327" s="32">
        <f>C326*2</f>
        <v>9.6</v>
      </c>
      <c r="D327" s="126" t="s">
        <v>175</v>
      </c>
      <c r="E327" s="31">
        <v>36.17</v>
      </c>
      <c r="F327" s="31">
        <f t="shared" si="9"/>
        <v>347.23</v>
      </c>
    </row>
    <row r="328" spans="2:7" ht="18" customHeight="1">
      <c r="B328" s="127" t="s">
        <v>192</v>
      </c>
      <c r="C328" s="32">
        <v>5.33</v>
      </c>
      <c r="D328" s="126" t="s">
        <v>99</v>
      </c>
      <c r="E328" s="31">
        <v>46</v>
      </c>
      <c r="F328" s="31">
        <f t="shared" si="9"/>
        <v>245.18</v>
      </c>
    </row>
    <row r="329" spans="2:7" ht="15">
      <c r="B329" s="127" t="s">
        <v>193</v>
      </c>
      <c r="C329" s="32">
        <v>1</v>
      </c>
      <c r="D329" s="126" t="s">
        <v>194</v>
      </c>
      <c r="E329" s="31">
        <v>1500</v>
      </c>
      <c r="F329" s="31">
        <f t="shared" si="9"/>
        <v>1500</v>
      </c>
    </row>
    <row r="330" spans="2:7" ht="15">
      <c r="B330" s="127" t="s">
        <v>195</v>
      </c>
      <c r="C330" s="32">
        <f>C321*D321*0.2*1.1</f>
        <v>3.12</v>
      </c>
      <c r="D330" s="126" t="s">
        <v>74</v>
      </c>
      <c r="E330" s="31">
        <f>5855*1.05</f>
        <v>6147.75</v>
      </c>
      <c r="F330" s="31">
        <f t="shared" si="9"/>
        <v>19180.98</v>
      </c>
    </row>
    <row r="331" spans="2:7" ht="15">
      <c r="B331" s="127" t="s">
        <v>196</v>
      </c>
      <c r="C331" s="32">
        <f>C321*D321</f>
        <v>14.2</v>
      </c>
      <c r="D331" s="126" t="s">
        <v>120</v>
      </c>
      <c r="E331" s="31">
        <v>69.709999999999994</v>
      </c>
      <c r="F331" s="31">
        <f t="shared" si="9"/>
        <v>989.88</v>
      </c>
    </row>
    <row r="332" spans="2:7" ht="15">
      <c r="E332" s="129" t="s">
        <v>178</v>
      </c>
      <c r="F332" s="130">
        <f>SUM(F322:F331)</f>
        <v>47406.68</v>
      </c>
    </row>
    <row r="333" spans="2:7" ht="15">
      <c r="E333" s="129" t="s">
        <v>372</v>
      </c>
      <c r="F333" s="130">
        <f>F332/(C321*D321*0.4)</f>
        <v>8346.25</v>
      </c>
    </row>
    <row r="334" spans="2:7" ht="14.25">
      <c r="B334" s="121" t="s">
        <v>184</v>
      </c>
      <c r="C334" s="145">
        <v>8</v>
      </c>
      <c r="D334" s="339">
        <v>1.5</v>
      </c>
      <c r="E334" s="145">
        <v>0.2</v>
      </c>
      <c r="F334" s="121"/>
      <c r="G334" s="340"/>
    </row>
    <row r="335" spans="2:7" ht="15.75">
      <c r="B335" s="146" t="s">
        <v>185</v>
      </c>
      <c r="C335" s="32">
        <f>C334*D334*0.4</f>
        <v>4.8</v>
      </c>
      <c r="D335" s="126" t="s">
        <v>74</v>
      </c>
      <c r="E335" s="31">
        <v>1557.55</v>
      </c>
      <c r="F335" s="31">
        <f>ROUND(C335*E335,2)</f>
        <v>7476.24</v>
      </c>
    </row>
    <row r="336" spans="2:7" ht="15.75">
      <c r="B336" s="146" t="s">
        <v>186</v>
      </c>
      <c r="C336" s="32">
        <f>C335*1.4</f>
        <v>6.72</v>
      </c>
      <c r="D336" s="126" t="s">
        <v>74</v>
      </c>
      <c r="E336" s="31">
        <v>283.89</v>
      </c>
      <c r="F336" s="31">
        <f>ROUND(C336*E336,2)</f>
        <v>1907.74</v>
      </c>
    </row>
    <row r="337" spans="2:7" ht="15">
      <c r="B337" s="127" t="s">
        <v>187</v>
      </c>
      <c r="C337" s="32">
        <f>C334*D334*0.2</f>
        <v>2.4</v>
      </c>
      <c r="D337" s="126" t="s">
        <v>74</v>
      </c>
      <c r="E337" s="31">
        <v>1300.1500000000001</v>
      </c>
      <c r="F337" s="31">
        <f>ROUND(C337*E337,2)</f>
        <v>3120.36</v>
      </c>
    </row>
    <row r="338" spans="2:7" ht="15">
      <c r="B338" s="127" t="s">
        <v>188</v>
      </c>
      <c r="C338" s="32">
        <f>(((D334/0.15+1)*C334*0.022)+((C334/0.15+1)*D334*0.022))*1.1</f>
        <v>4.0999999999999996</v>
      </c>
      <c r="D338" s="126" t="s">
        <v>189</v>
      </c>
      <c r="E338" s="31">
        <v>1900</v>
      </c>
      <c r="F338" s="31">
        <f t="shared" ref="F338:F344" si="10">ROUND(C338*E338,2)</f>
        <v>7790</v>
      </c>
    </row>
    <row r="339" spans="2:7" ht="15">
      <c r="B339" s="127" t="s">
        <v>190</v>
      </c>
      <c r="C339" s="32">
        <f>C338</f>
        <v>4.0999999999999996</v>
      </c>
      <c r="D339" s="126" t="s">
        <v>189</v>
      </c>
      <c r="E339" s="31">
        <v>255.66</v>
      </c>
      <c r="F339" s="31">
        <f t="shared" si="10"/>
        <v>1048.21</v>
      </c>
    </row>
    <row r="340" spans="2:7" ht="15">
      <c r="B340" s="127" t="s">
        <v>191</v>
      </c>
      <c r="C340" s="32">
        <f>C339*2</f>
        <v>8.1999999999999993</v>
      </c>
      <c r="D340" s="126" t="s">
        <v>175</v>
      </c>
      <c r="E340" s="31">
        <v>36.17</v>
      </c>
      <c r="F340" s="31">
        <f t="shared" si="10"/>
        <v>296.58999999999997</v>
      </c>
    </row>
    <row r="341" spans="2:7" ht="15">
      <c r="B341" s="127" t="s">
        <v>192</v>
      </c>
      <c r="C341" s="32">
        <v>5.33</v>
      </c>
      <c r="D341" s="126" t="s">
        <v>99</v>
      </c>
      <c r="E341" s="31">
        <v>46</v>
      </c>
      <c r="F341" s="31">
        <f t="shared" si="10"/>
        <v>245.18</v>
      </c>
    </row>
    <row r="342" spans="2:7" ht="15">
      <c r="B342" s="127" t="s">
        <v>193</v>
      </c>
      <c r="C342" s="32">
        <v>1</v>
      </c>
      <c r="D342" s="126" t="s">
        <v>194</v>
      </c>
      <c r="E342" s="31">
        <v>1500</v>
      </c>
      <c r="F342" s="31">
        <f t="shared" si="10"/>
        <v>1500</v>
      </c>
    </row>
    <row r="343" spans="2:7" ht="15">
      <c r="B343" s="127" t="s">
        <v>195</v>
      </c>
      <c r="C343" s="32">
        <f>C334*D334*0.2*1.1</f>
        <v>2.64</v>
      </c>
      <c r="D343" s="126" t="s">
        <v>74</v>
      </c>
      <c r="E343" s="31">
        <f>5855*1.05</f>
        <v>6147.75</v>
      </c>
      <c r="F343" s="31">
        <f t="shared" si="10"/>
        <v>16230.06</v>
      </c>
    </row>
    <row r="344" spans="2:7" ht="15">
      <c r="B344" s="127" t="s">
        <v>196</v>
      </c>
      <c r="C344" s="32">
        <f>C334*D334</f>
        <v>12</v>
      </c>
      <c r="D344" s="126" t="s">
        <v>120</v>
      </c>
      <c r="E344" s="31">
        <v>69.709999999999994</v>
      </c>
      <c r="F344" s="31">
        <f t="shared" si="10"/>
        <v>836.52</v>
      </c>
    </row>
    <row r="345" spans="2:7" ht="15">
      <c r="E345" s="129" t="s">
        <v>178</v>
      </c>
      <c r="F345" s="130">
        <f>SUM(F335:F344)</f>
        <v>40450.9</v>
      </c>
    </row>
    <row r="346" spans="2:7" ht="15">
      <c r="E346" s="129" t="s">
        <v>372</v>
      </c>
      <c r="F346" s="130">
        <f>F345/(C334*D334*0.4)</f>
        <v>8427.27</v>
      </c>
    </row>
    <row r="347" spans="2:7" ht="14.25">
      <c r="B347" s="121" t="s">
        <v>184</v>
      </c>
      <c r="C347" s="145">
        <v>7</v>
      </c>
      <c r="D347" s="339">
        <v>1.5</v>
      </c>
      <c r="E347" s="145">
        <v>0.2</v>
      </c>
      <c r="F347" s="121"/>
      <c r="G347" s="340"/>
    </row>
    <row r="348" spans="2:7" ht="15.75">
      <c r="B348" s="146" t="s">
        <v>185</v>
      </c>
      <c r="C348" s="32">
        <f>C347*D347*0.4</f>
        <v>4.2</v>
      </c>
      <c r="D348" s="126" t="s">
        <v>74</v>
      </c>
      <c r="E348" s="31">
        <v>1557.55</v>
      </c>
      <c r="F348" s="31">
        <f>ROUND(C348*E348,2)</f>
        <v>6541.71</v>
      </c>
    </row>
    <row r="349" spans="2:7" ht="15.75">
      <c r="B349" s="146" t="s">
        <v>186</v>
      </c>
      <c r="C349" s="32">
        <f>C348*1.4</f>
        <v>5.88</v>
      </c>
      <c r="D349" s="126" t="s">
        <v>74</v>
      </c>
      <c r="E349" s="31">
        <v>283.89</v>
      </c>
      <c r="F349" s="31">
        <f>ROUND(C349*E349,2)</f>
        <v>1669.27</v>
      </c>
    </row>
    <row r="350" spans="2:7" ht="15">
      <c r="B350" s="127" t="s">
        <v>187</v>
      </c>
      <c r="C350" s="32">
        <f>C347*D347*0.2</f>
        <v>2.1</v>
      </c>
      <c r="D350" s="126" t="s">
        <v>74</v>
      </c>
      <c r="E350" s="31">
        <v>1300.1500000000001</v>
      </c>
      <c r="F350" s="31">
        <f>ROUND(C350*E350,2)</f>
        <v>2730.32</v>
      </c>
    </row>
    <row r="351" spans="2:7" ht="15">
      <c r="B351" s="127" t="s">
        <v>188</v>
      </c>
      <c r="C351" s="32">
        <f>(((D347/0.15+1)*C347*0.022)+((C347/0.15+1)*D347*0.022))*1.1</f>
        <v>3.59</v>
      </c>
      <c r="D351" s="126" t="s">
        <v>189</v>
      </c>
      <c r="E351" s="31">
        <v>1900</v>
      </c>
      <c r="F351" s="31">
        <f t="shared" ref="F351:F357" si="11">ROUND(C351*E351,2)</f>
        <v>6821</v>
      </c>
    </row>
    <row r="352" spans="2:7" ht="15">
      <c r="B352" s="127" t="s">
        <v>190</v>
      </c>
      <c r="C352" s="32">
        <f>C351</f>
        <v>3.59</v>
      </c>
      <c r="D352" s="126" t="s">
        <v>189</v>
      </c>
      <c r="E352" s="31">
        <v>255.66</v>
      </c>
      <c r="F352" s="31">
        <f t="shared" si="11"/>
        <v>917.82</v>
      </c>
    </row>
    <row r="353" spans="2:6" ht="15">
      <c r="B353" s="127" t="s">
        <v>191</v>
      </c>
      <c r="C353" s="32">
        <f>C352*2</f>
        <v>7.18</v>
      </c>
      <c r="D353" s="126" t="s">
        <v>175</v>
      </c>
      <c r="E353" s="31">
        <v>36.17</v>
      </c>
      <c r="F353" s="31">
        <f t="shared" si="11"/>
        <v>259.7</v>
      </c>
    </row>
    <row r="354" spans="2:6" ht="15">
      <c r="B354" s="127" t="s">
        <v>192</v>
      </c>
      <c r="C354" s="32">
        <v>5.33</v>
      </c>
      <c r="D354" s="126" t="s">
        <v>99</v>
      </c>
      <c r="E354" s="31">
        <v>46</v>
      </c>
      <c r="F354" s="31">
        <f t="shared" si="11"/>
        <v>245.18</v>
      </c>
    </row>
    <row r="355" spans="2:6" ht="15">
      <c r="B355" s="127" t="s">
        <v>193</v>
      </c>
      <c r="C355" s="32">
        <v>1</v>
      </c>
      <c r="D355" s="126" t="s">
        <v>194</v>
      </c>
      <c r="E355" s="31">
        <v>1500</v>
      </c>
      <c r="F355" s="31">
        <f t="shared" si="11"/>
        <v>1500</v>
      </c>
    </row>
    <row r="356" spans="2:6" ht="15">
      <c r="B356" s="127" t="s">
        <v>195</v>
      </c>
      <c r="C356" s="32">
        <f>C347*D347*0.2*1.1</f>
        <v>2.31</v>
      </c>
      <c r="D356" s="126" t="s">
        <v>74</v>
      </c>
      <c r="E356" s="31">
        <f>5855*1.05</f>
        <v>6147.75</v>
      </c>
      <c r="F356" s="31">
        <f t="shared" si="11"/>
        <v>14201.3</v>
      </c>
    </row>
    <row r="357" spans="2:6" ht="15">
      <c r="B357" s="127" t="s">
        <v>196</v>
      </c>
      <c r="C357" s="32">
        <f>C347*D347</f>
        <v>10.5</v>
      </c>
      <c r="D357" s="126" t="s">
        <v>120</v>
      </c>
      <c r="E357" s="31">
        <v>69.709999999999994</v>
      </c>
      <c r="F357" s="31">
        <f t="shared" si="11"/>
        <v>731.96</v>
      </c>
    </row>
    <row r="358" spans="2:6" ht="15">
      <c r="E358" s="129" t="s">
        <v>178</v>
      </c>
      <c r="F358" s="130">
        <f>SUM(F348:F357)</f>
        <v>35618.26</v>
      </c>
    </row>
    <row r="359" spans="2:6" ht="15">
      <c r="E359" s="129" t="s">
        <v>372</v>
      </c>
      <c r="F359" s="130">
        <f>F358/(C347*D347*0.4)</f>
        <v>8480.5400000000009</v>
      </c>
    </row>
    <row r="360" spans="2:6" ht="14.25">
      <c r="B360" s="121" t="s">
        <v>184</v>
      </c>
      <c r="C360" s="145">
        <v>6.3</v>
      </c>
      <c r="D360" s="145">
        <v>1.5</v>
      </c>
      <c r="E360" s="145">
        <v>0.2</v>
      </c>
      <c r="F360" s="121"/>
    </row>
    <row r="361" spans="2:6" ht="15.75">
      <c r="B361" s="146" t="s">
        <v>185</v>
      </c>
      <c r="C361" s="29">
        <v>1.89</v>
      </c>
      <c r="D361" s="126" t="s">
        <v>74</v>
      </c>
      <c r="E361" s="31">
        <v>1557.55</v>
      </c>
      <c r="F361" s="31">
        <f>ROUND(C361*E361,2)</f>
        <v>2943.77</v>
      </c>
    </row>
    <row r="362" spans="2:6" ht="15.75">
      <c r="B362" s="146" t="s">
        <v>186</v>
      </c>
      <c r="C362" s="29">
        <v>2.6459999999999999</v>
      </c>
      <c r="D362" s="126" t="s">
        <v>74</v>
      </c>
      <c r="E362" s="31">
        <v>283.89</v>
      </c>
      <c r="F362" s="31">
        <f>ROUND(C362*E362,2)</f>
        <v>751.17</v>
      </c>
    </row>
    <row r="363" spans="2:6" ht="15">
      <c r="B363" s="127" t="s">
        <v>187</v>
      </c>
      <c r="C363" s="29">
        <v>1.89</v>
      </c>
      <c r="D363" s="126" t="s">
        <v>74</v>
      </c>
      <c r="E363" s="31">
        <v>1300.1500000000001</v>
      </c>
      <c r="F363" s="31">
        <f>ROUND(C363*E363,2)</f>
        <v>2457.2800000000002</v>
      </c>
    </row>
    <row r="364" spans="2:6" ht="15">
      <c r="B364" s="127" t="s">
        <v>188</v>
      </c>
      <c r="C364" s="29">
        <v>3.6427999999999998</v>
      </c>
      <c r="D364" s="126" t="s">
        <v>189</v>
      </c>
      <c r="E364" s="31">
        <v>1710.17</v>
      </c>
      <c r="F364" s="31">
        <f t="shared" ref="F364:F370" si="12">ROUND(C364*E364,2)</f>
        <v>6229.81</v>
      </c>
    </row>
    <row r="365" spans="2:6" ht="15">
      <c r="B365" s="127" t="s">
        <v>190</v>
      </c>
      <c r="C365" s="29">
        <v>3.6427999999999998</v>
      </c>
      <c r="D365" s="126" t="s">
        <v>189</v>
      </c>
      <c r="E365" s="31">
        <v>255.66</v>
      </c>
      <c r="F365" s="31">
        <f t="shared" si="12"/>
        <v>931.32</v>
      </c>
    </row>
    <row r="366" spans="2:6" ht="15">
      <c r="B366" s="127" t="s">
        <v>191</v>
      </c>
      <c r="C366" s="29">
        <v>7.2857000000000003</v>
      </c>
      <c r="D366" s="126" t="s">
        <v>175</v>
      </c>
      <c r="E366" s="31">
        <v>36.17</v>
      </c>
      <c r="F366" s="31">
        <f t="shared" si="12"/>
        <v>263.52</v>
      </c>
    </row>
    <row r="367" spans="2:6" ht="15">
      <c r="B367" s="127" t="s">
        <v>192</v>
      </c>
      <c r="C367" s="29">
        <v>5.3333000000000004</v>
      </c>
      <c r="D367" s="126" t="s">
        <v>99</v>
      </c>
      <c r="E367" s="31">
        <v>46</v>
      </c>
      <c r="F367" s="31">
        <f t="shared" si="12"/>
        <v>245.33</v>
      </c>
    </row>
    <row r="368" spans="2:6" ht="15">
      <c r="B368" s="127" t="s">
        <v>193</v>
      </c>
      <c r="C368" s="29">
        <v>1</v>
      </c>
      <c r="D368" s="126" t="s">
        <v>194</v>
      </c>
      <c r="E368" s="31">
        <v>1500</v>
      </c>
      <c r="F368" s="31">
        <f t="shared" si="12"/>
        <v>1500</v>
      </c>
    </row>
    <row r="369" spans="2:6" ht="15">
      <c r="B369" s="127" t="s">
        <v>195</v>
      </c>
      <c r="C369" s="29">
        <v>1.9844999999999999</v>
      </c>
      <c r="D369" s="126" t="s">
        <v>74</v>
      </c>
      <c r="E369" s="31">
        <v>5900</v>
      </c>
      <c r="F369" s="31">
        <f t="shared" si="12"/>
        <v>11708.55</v>
      </c>
    </row>
    <row r="370" spans="2:6" ht="15">
      <c r="B370" s="127" t="s">
        <v>196</v>
      </c>
      <c r="C370" s="29">
        <v>9.4499999999999993</v>
      </c>
      <c r="D370" s="126" t="s">
        <v>120</v>
      </c>
      <c r="E370" s="31">
        <v>69.709999999999994</v>
      </c>
      <c r="F370" s="31">
        <f t="shared" si="12"/>
        <v>658.76</v>
      </c>
    </row>
    <row r="371" spans="2:6" ht="15">
      <c r="E371" s="129" t="s">
        <v>178</v>
      </c>
      <c r="F371" s="130">
        <f>SUM(F361:F370)</f>
        <v>27689.51</v>
      </c>
    </row>
    <row r="373" spans="2:6" ht="14.25">
      <c r="B373" s="121" t="s">
        <v>184</v>
      </c>
      <c r="C373" s="145">
        <v>8.1</v>
      </c>
      <c r="D373" s="145">
        <v>1.5</v>
      </c>
      <c r="E373" s="145">
        <v>0.2</v>
      </c>
      <c r="F373" s="121"/>
    </row>
    <row r="374" spans="2:6" ht="15.75">
      <c r="B374" s="146" t="s">
        <v>185</v>
      </c>
      <c r="C374" s="29">
        <v>2.4300000000000002</v>
      </c>
      <c r="D374" s="126" t="s">
        <v>74</v>
      </c>
      <c r="E374" s="31">
        <v>1557.55</v>
      </c>
      <c r="F374" s="31">
        <f>ROUND(C374*E374,2)</f>
        <v>3784.85</v>
      </c>
    </row>
    <row r="375" spans="2:6" ht="15.75">
      <c r="B375" s="146" t="s">
        <v>186</v>
      </c>
      <c r="C375" s="29">
        <v>3.4020000000000001</v>
      </c>
      <c r="D375" s="126" t="s">
        <v>74</v>
      </c>
      <c r="E375" s="31">
        <v>283.89</v>
      </c>
      <c r="F375" s="31">
        <f>ROUND(C375*E375,2)</f>
        <v>965.79</v>
      </c>
    </row>
    <row r="376" spans="2:6" ht="15">
      <c r="B376" s="127" t="s">
        <v>187</v>
      </c>
      <c r="C376" s="29">
        <v>2.4300000000000002</v>
      </c>
      <c r="D376" s="126" t="s">
        <v>74</v>
      </c>
      <c r="E376" s="31">
        <v>1300.1500000000001</v>
      </c>
      <c r="F376" s="31">
        <f>ROUND(C376*E376,2)</f>
        <v>3159.36</v>
      </c>
    </row>
    <row r="377" spans="2:6" ht="15">
      <c r="B377" s="127" t="s">
        <v>188</v>
      </c>
      <c r="C377" s="29">
        <v>4.6445999999999996</v>
      </c>
      <c r="D377" s="126" t="s">
        <v>189</v>
      </c>
      <c r="E377" s="31">
        <v>1710.17</v>
      </c>
      <c r="F377" s="31">
        <f t="shared" ref="F377:F383" si="13">ROUND(C377*E377,2)</f>
        <v>7943.06</v>
      </c>
    </row>
    <row r="378" spans="2:6" ht="15">
      <c r="B378" s="127" t="s">
        <v>190</v>
      </c>
      <c r="C378" s="29">
        <v>4.6445999999999996</v>
      </c>
      <c r="D378" s="126" t="s">
        <v>189</v>
      </c>
      <c r="E378" s="31">
        <v>255.66</v>
      </c>
      <c r="F378" s="31">
        <f t="shared" si="13"/>
        <v>1187.44</v>
      </c>
    </row>
    <row r="379" spans="2:6" ht="15">
      <c r="B379" s="127" t="s">
        <v>191</v>
      </c>
      <c r="C379" s="29">
        <v>9.2891999999999992</v>
      </c>
      <c r="D379" s="126" t="s">
        <v>175</v>
      </c>
      <c r="E379" s="31">
        <v>36.17</v>
      </c>
      <c r="F379" s="31">
        <f t="shared" si="13"/>
        <v>335.99</v>
      </c>
    </row>
    <row r="380" spans="2:6" ht="15">
      <c r="B380" s="127" t="s">
        <v>192</v>
      </c>
      <c r="C380" s="29">
        <v>5.3333000000000004</v>
      </c>
      <c r="D380" s="126" t="s">
        <v>99</v>
      </c>
      <c r="E380" s="31">
        <v>46</v>
      </c>
      <c r="F380" s="31">
        <f t="shared" si="13"/>
        <v>245.33</v>
      </c>
    </row>
    <row r="381" spans="2:6" ht="15">
      <c r="B381" s="127" t="s">
        <v>193</v>
      </c>
      <c r="C381" s="29">
        <v>1</v>
      </c>
      <c r="D381" s="126" t="s">
        <v>194</v>
      </c>
      <c r="E381" s="31">
        <v>1500</v>
      </c>
      <c r="F381" s="31">
        <f t="shared" si="13"/>
        <v>1500</v>
      </c>
    </row>
    <row r="382" spans="2:6" ht="15">
      <c r="B382" s="127" t="s">
        <v>195</v>
      </c>
      <c r="C382" s="29">
        <v>2.5514999999999999</v>
      </c>
      <c r="D382" s="126" t="s">
        <v>74</v>
      </c>
      <c r="E382" s="31">
        <v>5900</v>
      </c>
      <c r="F382" s="31">
        <f t="shared" si="13"/>
        <v>15053.85</v>
      </c>
    </row>
    <row r="383" spans="2:6" ht="15">
      <c r="B383" s="127" t="s">
        <v>196</v>
      </c>
      <c r="C383" s="29">
        <v>12.15</v>
      </c>
      <c r="D383" s="126" t="s">
        <v>120</v>
      </c>
      <c r="E383" s="31">
        <v>69.709999999999994</v>
      </c>
      <c r="F383" s="31">
        <f t="shared" si="13"/>
        <v>846.98</v>
      </c>
    </row>
    <row r="384" spans="2:6" ht="15">
      <c r="E384" s="129" t="s">
        <v>178</v>
      </c>
      <c r="F384" s="130">
        <f>SUM(F374:F383)</f>
        <v>35022.65</v>
      </c>
    </row>
    <row r="386" spans="2:6" ht="14.25">
      <c r="B386" s="121" t="s">
        <v>184</v>
      </c>
      <c r="C386" s="145">
        <v>6.8</v>
      </c>
      <c r="D386" s="145">
        <v>2</v>
      </c>
      <c r="E386" s="145">
        <v>0.2</v>
      </c>
      <c r="F386" s="121"/>
    </row>
    <row r="387" spans="2:6" ht="15.75">
      <c r="B387" s="146" t="s">
        <v>185</v>
      </c>
      <c r="C387" s="29">
        <v>2.72</v>
      </c>
      <c r="D387" s="126" t="s">
        <v>74</v>
      </c>
      <c r="E387" s="31">
        <v>1557.55</v>
      </c>
      <c r="F387" s="31">
        <f>ROUND(C387*E387,2)</f>
        <v>4236.54</v>
      </c>
    </row>
    <row r="388" spans="2:6" ht="15.75">
      <c r="B388" s="146" t="s">
        <v>186</v>
      </c>
      <c r="C388" s="29">
        <v>3.8079999999999998</v>
      </c>
      <c r="D388" s="126" t="s">
        <v>74</v>
      </c>
      <c r="E388" s="31">
        <v>283.89</v>
      </c>
      <c r="F388" s="31">
        <f>ROUND(C388*E388,2)</f>
        <v>1081.05</v>
      </c>
    </row>
    <row r="389" spans="2:6" ht="15">
      <c r="B389" s="127" t="s">
        <v>187</v>
      </c>
      <c r="C389" s="29">
        <v>2.72</v>
      </c>
      <c r="D389" s="126" t="s">
        <v>74</v>
      </c>
      <c r="E389" s="31">
        <v>1300.1500000000001</v>
      </c>
      <c r="F389" s="31">
        <f>ROUND(C389*E389,2)</f>
        <v>3536.41</v>
      </c>
    </row>
    <row r="390" spans="2:6" ht="15">
      <c r="B390" s="127" t="s">
        <v>188</v>
      </c>
      <c r="C390" s="29">
        <v>5.0431999999999997</v>
      </c>
      <c r="D390" s="126" t="s">
        <v>189</v>
      </c>
      <c r="E390" s="31">
        <v>1710.17</v>
      </c>
      <c r="F390" s="31">
        <f t="shared" ref="F390:F396" si="14">ROUND(C390*E390,2)</f>
        <v>8624.73</v>
      </c>
    </row>
    <row r="391" spans="2:6" ht="15">
      <c r="B391" s="127" t="s">
        <v>190</v>
      </c>
      <c r="C391" s="29">
        <v>5.0431999999999997</v>
      </c>
      <c r="D391" s="126" t="s">
        <v>189</v>
      </c>
      <c r="E391" s="31">
        <v>255.66</v>
      </c>
      <c r="F391" s="31">
        <f t="shared" si="14"/>
        <v>1289.3399999999999</v>
      </c>
    </row>
    <row r="392" spans="2:6" ht="15">
      <c r="B392" s="127" t="s">
        <v>191</v>
      </c>
      <c r="C392" s="29">
        <v>10.086399999999999</v>
      </c>
      <c r="D392" s="126" t="s">
        <v>175</v>
      </c>
      <c r="E392" s="31">
        <v>36.17</v>
      </c>
      <c r="F392" s="31">
        <f t="shared" si="14"/>
        <v>364.83</v>
      </c>
    </row>
    <row r="393" spans="2:6" ht="15">
      <c r="B393" s="127" t="s">
        <v>192</v>
      </c>
      <c r="C393" s="29">
        <v>5.3333000000000004</v>
      </c>
      <c r="D393" s="126" t="s">
        <v>99</v>
      </c>
      <c r="E393" s="31">
        <v>46</v>
      </c>
      <c r="F393" s="31">
        <f t="shared" si="14"/>
        <v>245.33</v>
      </c>
    </row>
    <row r="394" spans="2:6" ht="15">
      <c r="B394" s="127" t="s">
        <v>193</v>
      </c>
      <c r="C394" s="29">
        <v>1</v>
      </c>
      <c r="D394" s="126" t="s">
        <v>194</v>
      </c>
      <c r="E394" s="31">
        <v>1500</v>
      </c>
      <c r="F394" s="31">
        <f t="shared" si="14"/>
        <v>1500</v>
      </c>
    </row>
    <row r="395" spans="2:6" ht="15">
      <c r="B395" s="127" t="s">
        <v>195</v>
      </c>
      <c r="C395" s="29">
        <v>2.8559999999999999</v>
      </c>
      <c r="D395" s="126" t="s">
        <v>74</v>
      </c>
      <c r="E395" s="31">
        <v>5900</v>
      </c>
      <c r="F395" s="31">
        <f t="shared" si="14"/>
        <v>16850.400000000001</v>
      </c>
    </row>
    <row r="396" spans="2:6" ht="15">
      <c r="B396" s="127" t="s">
        <v>196</v>
      </c>
      <c r="C396" s="29">
        <v>13.6</v>
      </c>
      <c r="D396" s="126" t="s">
        <v>120</v>
      </c>
      <c r="E396" s="31">
        <v>69.709999999999994</v>
      </c>
      <c r="F396" s="31">
        <f t="shared" si="14"/>
        <v>948.06</v>
      </c>
    </row>
    <row r="397" spans="2:6" ht="15">
      <c r="E397" s="129" t="s">
        <v>178</v>
      </c>
      <c r="F397" s="130">
        <f>SUM(F387:F396)</f>
        <v>38676.69</v>
      </c>
    </row>
    <row r="399" spans="2:6" ht="14.25">
      <c r="B399" s="121" t="s">
        <v>184</v>
      </c>
      <c r="C399" s="145">
        <v>6.5</v>
      </c>
      <c r="D399" s="145">
        <v>2</v>
      </c>
      <c r="E399" s="145">
        <v>0.2</v>
      </c>
      <c r="F399" s="121"/>
    </row>
    <row r="400" spans="2:6" ht="15.75">
      <c r="B400" s="146" t="s">
        <v>185</v>
      </c>
      <c r="C400" s="29">
        <v>2.6</v>
      </c>
      <c r="D400" s="126" t="s">
        <v>74</v>
      </c>
      <c r="E400" s="31">
        <v>1557.55</v>
      </c>
      <c r="F400" s="31">
        <f>ROUND(C400*E400,2)</f>
        <v>4049.63</v>
      </c>
    </row>
    <row r="401" spans="2:6" ht="15.75">
      <c r="B401" s="146" t="s">
        <v>186</v>
      </c>
      <c r="C401" s="29">
        <v>3.64</v>
      </c>
      <c r="D401" s="126" t="s">
        <v>74</v>
      </c>
      <c r="E401" s="31">
        <v>283.89</v>
      </c>
      <c r="F401" s="31">
        <f>ROUND(C401*E401,2)</f>
        <v>1033.3599999999999</v>
      </c>
    </row>
    <row r="402" spans="2:6" ht="15">
      <c r="B402" s="127" t="s">
        <v>187</v>
      </c>
      <c r="C402" s="29">
        <v>2.6</v>
      </c>
      <c r="D402" s="126" t="s">
        <v>74</v>
      </c>
      <c r="E402" s="31">
        <v>1300.1500000000001</v>
      </c>
      <c r="F402" s="31">
        <f>ROUND(C402*E402,2)</f>
        <v>3380.39</v>
      </c>
    </row>
    <row r="403" spans="2:6" ht="15">
      <c r="B403" s="127" t="s">
        <v>188</v>
      </c>
      <c r="C403" s="29">
        <v>4.8285</v>
      </c>
      <c r="D403" s="126" t="s">
        <v>189</v>
      </c>
      <c r="E403" s="31">
        <v>1710.17</v>
      </c>
      <c r="F403" s="31">
        <f t="shared" ref="F403:F409" si="15">ROUND(C403*E403,2)</f>
        <v>8257.56</v>
      </c>
    </row>
    <row r="404" spans="2:6" ht="15">
      <c r="B404" s="127" t="s">
        <v>190</v>
      </c>
      <c r="C404" s="29">
        <v>4.8285</v>
      </c>
      <c r="D404" s="126" t="s">
        <v>189</v>
      </c>
      <c r="E404" s="31">
        <v>255.66</v>
      </c>
      <c r="F404" s="31">
        <f t="shared" si="15"/>
        <v>1234.45</v>
      </c>
    </row>
    <row r="405" spans="2:6" ht="15">
      <c r="B405" s="127" t="s">
        <v>191</v>
      </c>
      <c r="C405" s="29">
        <v>9.657</v>
      </c>
      <c r="D405" s="126" t="s">
        <v>175</v>
      </c>
      <c r="E405" s="31">
        <v>36.17</v>
      </c>
      <c r="F405" s="31">
        <f t="shared" si="15"/>
        <v>349.29</v>
      </c>
    </row>
    <row r="406" spans="2:6" ht="15">
      <c r="B406" s="127" t="s">
        <v>192</v>
      </c>
      <c r="C406" s="29">
        <v>5.3333000000000004</v>
      </c>
      <c r="D406" s="126" t="s">
        <v>99</v>
      </c>
      <c r="E406" s="31">
        <v>46</v>
      </c>
      <c r="F406" s="31">
        <f t="shared" si="15"/>
        <v>245.33</v>
      </c>
    </row>
    <row r="407" spans="2:6" ht="15">
      <c r="B407" s="127" t="s">
        <v>193</v>
      </c>
      <c r="C407" s="29">
        <v>1</v>
      </c>
      <c r="D407" s="126" t="s">
        <v>194</v>
      </c>
      <c r="E407" s="31">
        <v>1500</v>
      </c>
      <c r="F407" s="31">
        <f t="shared" si="15"/>
        <v>1500</v>
      </c>
    </row>
    <row r="408" spans="2:6" ht="15">
      <c r="B408" s="127" t="s">
        <v>195</v>
      </c>
      <c r="C408" s="29">
        <v>2.73</v>
      </c>
      <c r="D408" s="126" t="s">
        <v>74</v>
      </c>
      <c r="E408" s="31">
        <v>5900</v>
      </c>
      <c r="F408" s="31">
        <f t="shared" si="15"/>
        <v>16107</v>
      </c>
    </row>
    <row r="409" spans="2:6" ht="15">
      <c r="B409" s="127" t="s">
        <v>196</v>
      </c>
      <c r="C409" s="29">
        <v>13</v>
      </c>
      <c r="D409" s="126" t="s">
        <v>120</v>
      </c>
      <c r="E409" s="31">
        <v>69.709999999999994</v>
      </c>
      <c r="F409" s="31">
        <f t="shared" si="15"/>
        <v>906.23</v>
      </c>
    </row>
    <row r="410" spans="2:6" ht="15">
      <c r="E410" s="129" t="s">
        <v>178</v>
      </c>
      <c r="F410" s="130">
        <f>SUM(F400:F409)</f>
        <v>37063.24</v>
      </c>
    </row>
    <row r="412" spans="2:6" ht="14.25">
      <c r="B412" s="121" t="s">
        <v>184</v>
      </c>
      <c r="C412" s="145">
        <v>8.6</v>
      </c>
      <c r="D412" s="145">
        <v>1.5</v>
      </c>
      <c r="E412" s="145">
        <v>0.2</v>
      </c>
      <c r="F412" s="121"/>
    </row>
    <row r="413" spans="2:6" ht="15.75">
      <c r="B413" s="146" t="s">
        <v>185</v>
      </c>
      <c r="C413" s="29">
        <v>2.58</v>
      </c>
      <c r="D413" s="126" t="s">
        <v>74</v>
      </c>
      <c r="E413" s="31">
        <v>1557.55</v>
      </c>
      <c r="F413" s="31">
        <f>ROUND(C413*E413,2)</f>
        <v>4018.48</v>
      </c>
    </row>
    <row r="414" spans="2:6" ht="15.75">
      <c r="B414" s="146" t="s">
        <v>186</v>
      </c>
      <c r="C414" s="29">
        <v>3.6120000000000001</v>
      </c>
      <c r="D414" s="126" t="s">
        <v>74</v>
      </c>
      <c r="E414" s="31">
        <v>283.89</v>
      </c>
      <c r="F414" s="31">
        <f>ROUND(C414*E414,2)</f>
        <v>1025.4100000000001</v>
      </c>
    </row>
    <row r="415" spans="2:6" ht="15">
      <c r="B415" s="127" t="s">
        <v>187</v>
      </c>
      <c r="C415" s="29">
        <v>2.58</v>
      </c>
      <c r="D415" s="126" t="s">
        <v>74</v>
      </c>
      <c r="E415" s="31">
        <v>1300.1500000000001</v>
      </c>
      <c r="F415" s="31">
        <f>ROUND(C415*E415,2)</f>
        <v>3354.39</v>
      </c>
    </row>
    <row r="416" spans="2:6" ht="15">
      <c r="B416" s="127" t="s">
        <v>188</v>
      </c>
      <c r="C416" s="29">
        <v>4.9227999999999996</v>
      </c>
      <c r="D416" s="126" t="s">
        <v>189</v>
      </c>
      <c r="E416" s="31">
        <v>1710.17</v>
      </c>
      <c r="F416" s="31">
        <f t="shared" ref="F416:F422" si="16">ROUND(C416*E416,2)</f>
        <v>8418.82</v>
      </c>
    </row>
    <row r="417" spans="2:6" ht="15">
      <c r="B417" s="127" t="s">
        <v>190</v>
      </c>
      <c r="C417" s="29">
        <v>4.9227999999999996</v>
      </c>
      <c r="D417" s="126" t="s">
        <v>189</v>
      </c>
      <c r="E417" s="31">
        <v>255.66</v>
      </c>
      <c r="F417" s="31">
        <f t="shared" si="16"/>
        <v>1258.56</v>
      </c>
    </row>
    <row r="418" spans="2:6" ht="15">
      <c r="B418" s="127" t="s">
        <v>191</v>
      </c>
      <c r="C418" s="29">
        <v>9.8457000000000008</v>
      </c>
      <c r="D418" s="126" t="s">
        <v>175</v>
      </c>
      <c r="E418" s="31">
        <v>36.17</v>
      </c>
      <c r="F418" s="31">
        <f t="shared" si="16"/>
        <v>356.12</v>
      </c>
    </row>
    <row r="419" spans="2:6" ht="15">
      <c r="B419" s="127" t="s">
        <v>192</v>
      </c>
      <c r="C419" s="29">
        <v>5.3333000000000004</v>
      </c>
      <c r="D419" s="126" t="s">
        <v>99</v>
      </c>
      <c r="E419" s="31">
        <v>46</v>
      </c>
      <c r="F419" s="31">
        <f t="shared" si="16"/>
        <v>245.33</v>
      </c>
    </row>
    <row r="420" spans="2:6" ht="15">
      <c r="B420" s="127" t="s">
        <v>193</v>
      </c>
      <c r="C420" s="29">
        <v>1</v>
      </c>
      <c r="D420" s="126" t="s">
        <v>194</v>
      </c>
      <c r="E420" s="31">
        <v>1500</v>
      </c>
      <c r="F420" s="31">
        <f t="shared" si="16"/>
        <v>1500</v>
      </c>
    </row>
    <row r="421" spans="2:6" ht="15">
      <c r="B421" s="127" t="s">
        <v>195</v>
      </c>
      <c r="C421" s="29">
        <v>2.7090000000000001</v>
      </c>
      <c r="D421" s="126" t="s">
        <v>74</v>
      </c>
      <c r="E421" s="31">
        <v>5900</v>
      </c>
      <c r="F421" s="31">
        <f t="shared" si="16"/>
        <v>15983.1</v>
      </c>
    </row>
    <row r="422" spans="2:6" ht="15">
      <c r="B422" s="127" t="s">
        <v>196</v>
      </c>
      <c r="C422" s="29">
        <v>12.9</v>
      </c>
      <c r="D422" s="126" t="s">
        <v>120</v>
      </c>
      <c r="E422" s="31">
        <v>69.709999999999994</v>
      </c>
      <c r="F422" s="31">
        <f t="shared" si="16"/>
        <v>899.26</v>
      </c>
    </row>
    <row r="423" spans="2:6" ht="15">
      <c r="E423" s="129" t="s">
        <v>178</v>
      </c>
      <c r="F423" s="130">
        <f>SUM(F413:F422)</f>
        <v>37059.47</v>
      </c>
    </row>
    <row r="425" spans="2:6" ht="14.25">
      <c r="B425" s="121" t="s">
        <v>184</v>
      </c>
      <c r="C425" s="145">
        <v>4.8</v>
      </c>
      <c r="D425" s="145">
        <v>1.5</v>
      </c>
      <c r="E425" s="145">
        <v>0.2</v>
      </c>
      <c r="F425" s="121"/>
    </row>
    <row r="426" spans="2:6" ht="15.75">
      <c r="B426" s="146" t="s">
        <v>185</v>
      </c>
      <c r="C426" s="29">
        <v>1.44</v>
      </c>
      <c r="D426" s="126" t="s">
        <v>74</v>
      </c>
      <c r="E426" s="31">
        <v>1557.55</v>
      </c>
      <c r="F426" s="31">
        <f>ROUND(C426*E426,2)</f>
        <v>2242.87</v>
      </c>
    </row>
    <row r="427" spans="2:6" ht="15.75">
      <c r="B427" s="146" t="s">
        <v>186</v>
      </c>
      <c r="C427" s="29">
        <v>2.016</v>
      </c>
      <c r="D427" s="126" t="s">
        <v>74</v>
      </c>
      <c r="E427" s="31">
        <v>283.89</v>
      </c>
      <c r="F427" s="31">
        <f>ROUND(C427*E427,2)</f>
        <v>572.32000000000005</v>
      </c>
    </row>
    <row r="428" spans="2:6" ht="15">
      <c r="B428" s="127" t="s">
        <v>187</v>
      </c>
      <c r="C428" s="29">
        <v>1.44</v>
      </c>
      <c r="D428" s="126" t="s">
        <v>74</v>
      </c>
      <c r="E428" s="31">
        <v>1300.1500000000001</v>
      </c>
      <c r="F428" s="31">
        <f>ROUND(C428*E428,2)</f>
        <v>1872.22</v>
      </c>
    </row>
    <row r="429" spans="2:6" ht="15">
      <c r="B429" s="127" t="s">
        <v>188</v>
      </c>
      <c r="C429" s="29">
        <v>2.8079999999999998</v>
      </c>
      <c r="D429" s="126" t="s">
        <v>189</v>
      </c>
      <c r="E429" s="31">
        <v>1710.17</v>
      </c>
      <c r="F429" s="31">
        <f t="shared" ref="F429:F435" si="17">ROUND(C429*E429,2)</f>
        <v>4802.16</v>
      </c>
    </row>
    <row r="430" spans="2:6" ht="15">
      <c r="B430" s="127" t="s">
        <v>190</v>
      </c>
      <c r="C430" s="29">
        <v>2.8079999999999998</v>
      </c>
      <c r="D430" s="126" t="s">
        <v>189</v>
      </c>
      <c r="E430" s="31">
        <v>255.66</v>
      </c>
      <c r="F430" s="31">
        <f t="shared" si="17"/>
        <v>717.89</v>
      </c>
    </row>
    <row r="431" spans="2:6" ht="15">
      <c r="B431" s="127" t="s">
        <v>191</v>
      </c>
      <c r="C431" s="29">
        <v>5.6161000000000003</v>
      </c>
      <c r="D431" s="126" t="s">
        <v>175</v>
      </c>
      <c r="E431" s="31">
        <v>36.17</v>
      </c>
      <c r="F431" s="31">
        <f t="shared" si="17"/>
        <v>203.13</v>
      </c>
    </row>
    <row r="432" spans="2:6" ht="15">
      <c r="B432" s="127" t="s">
        <v>192</v>
      </c>
      <c r="C432" s="29">
        <v>5.3333000000000004</v>
      </c>
      <c r="D432" s="126" t="s">
        <v>99</v>
      </c>
      <c r="E432" s="31">
        <v>46</v>
      </c>
      <c r="F432" s="31">
        <f t="shared" si="17"/>
        <v>245.33</v>
      </c>
    </row>
    <row r="433" spans="2:6" ht="15">
      <c r="B433" s="127" t="s">
        <v>193</v>
      </c>
      <c r="C433" s="29">
        <v>1</v>
      </c>
      <c r="D433" s="126" t="s">
        <v>194</v>
      </c>
      <c r="E433" s="31">
        <v>1500</v>
      </c>
      <c r="F433" s="31">
        <f t="shared" si="17"/>
        <v>1500</v>
      </c>
    </row>
    <row r="434" spans="2:6" ht="15">
      <c r="B434" s="127" t="s">
        <v>195</v>
      </c>
      <c r="C434" s="29">
        <v>1.512</v>
      </c>
      <c r="D434" s="126" t="s">
        <v>74</v>
      </c>
      <c r="E434" s="31">
        <v>5900</v>
      </c>
      <c r="F434" s="31">
        <f t="shared" si="17"/>
        <v>8920.7999999999993</v>
      </c>
    </row>
    <row r="435" spans="2:6" ht="15">
      <c r="B435" s="127" t="s">
        <v>196</v>
      </c>
      <c r="C435" s="29">
        <v>7.2</v>
      </c>
      <c r="D435" s="126" t="s">
        <v>120</v>
      </c>
      <c r="E435" s="31">
        <v>69.709999999999994</v>
      </c>
      <c r="F435" s="31">
        <f t="shared" si="17"/>
        <v>501.91</v>
      </c>
    </row>
    <row r="436" spans="2:6" ht="15">
      <c r="E436" s="129" t="s">
        <v>178</v>
      </c>
      <c r="F436" s="130">
        <f>SUM(F426:F435)</f>
        <v>21578.63</v>
      </c>
    </row>
    <row r="438" spans="2:6" ht="14.25">
      <c r="B438" s="121" t="s">
        <v>184</v>
      </c>
      <c r="C438" s="145">
        <v>3.8</v>
      </c>
      <c r="D438" s="145">
        <v>1.5</v>
      </c>
      <c r="E438" s="145">
        <v>0.2</v>
      </c>
      <c r="F438" s="121"/>
    </row>
    <row r="439" spans="2:6" ht="15.75">
      <c r="B439" s="146" t="s">
        <v>185</v>
      </c>
      <c r="C439" s="29">
        <v>1.1399999999999999</v>
      </c>
      <c r="D439" s="126" t="s">
        <v>74</v>
      </c>
      <c r="E439" s="31">
        <v>1557.55</v>
      </c>
      <c r="F439" s="31">
        <f>ROUND(C439*E439,2)</f>
        <v>1775.61</v>
      </c>
    </row>
    <row r="440" spans="2:6" ht="15.75">
      <c r="B440" s="146" t="s">
        <v>186</v>
      </c>
      <c r="C440" s="29">
        <v>1.5960000000000001</v>
      </c>
      <c r="D440" s="126" t="s">
        <v>74</v>
      </c>
      <c r="E440" s="31">
        <v>283.89</v>
      </c>
      <c r="F440" s="31">
        <f>ROUND(C440*E440,2)</f>
        <v>453.09</v>
      </c>
    </row>
    <row r="441" spans="2:6" ht="15">
      <c r="B441" s="127" t="s">
        <v>187</v>
      </c>
      <c r="C441" s="29">
        <v>1.1399999999999999</v>
      </c>
      <c r="D441" s="126" t="s">
        <v>74</v>
      </c>
      <c r="E441" s="31">
        <v>1300.1500000000001</v>
      </c>
      <c r="F441" s="31">
        <f>ROUND(C441*E441,2)</f>
        <v>1482.17</v>
      </c>
    </row>
    <row r="442" spans="2:6" ht="15">
      <c r="B442" s="127" t="s">
        <v>188</v>
      </c>
      <c r="C442" s="29">
        <v>2.2515000000000001</v>
      </c>
      <c r="D442" s="126" t="s">
        <v>189</v>
      </c>
      <c r="E442" s="31">
        <v>1710.17</v>
      </c>
      <c r="F442" s="31">
        <f t="shared" ref="F442:F448" si="18">ROUND(C442*E442,2)</f>
        <v>3850.45</v>
      </c>
    </row>
    <row r="443" spans="2:6" ht="15">
      <c r="B443" s="127" t="s">
        <v>190</v>
      </c>
      <c r="C443" s="29">
        <v>2.2515000000000001</v>
      </c>
      <c r="D443" s="126" t="s">
        <v>189</v>
      </c>
      <c r="E443" s="31">
        <v>255.66</v>
      </c>
      <c r="F443" s="31">
        <f t="shared" si="18"/>
        <v>575.62</v>
      </c>
    </row>
    <row r="444" spans="2:6" ht="15">
      <c r="B444" s="127" t="s">
        <v>191</v>
      </c>
      <c r="C444" s="29">
        <v>4.5030000000000001</v>
      </c>
      <c r="D444" s="126" t="s">
        <v>175</v>
      </c>
      <c r="E444" s="31">
        <v>36.17</v>
      </c>
      <c r="F444" s="31">
        <f t="shared" si="18"/>
        <v>162.87</v>
      </c>
    </row>
    <row r="445" spans="2:6" ht="15">
      <c r="B445" s="127" t="s">
        <v>192</v>
      </c>
      <c r="C445" s="29">
        <v>5.3333000000000004</v>
      </c>
      <c r="D445" s="126" t="s">
        <v>99</v>
      </c>
      <c r="E445" s="31">
        <v>46</v>
      </c>
      <c r="F445" s="31">
        <f t="shared" si="18"/>
        <v>245.33</v>
      </c>
    </row>
    <row r="446" spans="2:6" ht="15">
      <c r="B446" s="127" t="s">
        <v>193</v>
      </c>
      <c r="C446" s="29">
        <v>1</v>
      </c>
      <c r="D446" s="126" t="s">
        <v>194</v>
      </c>
      <c r="E446" s="31">
        <v>1500</v>
      </c>
      <c r="F446" s="31">
        <f t="shared" si="18"/>
        <v>1500</v>
      </c>
    </row>
    <row r="447" spans="2:6" ht="15">
      <c r="B447" s="127" t="s">
        <v>195</v>
      </c>
      <c r="C447" s="29">
        <v>1.1970000000000001</v>
      </c>
      <c r="D447" s="126" t="s">
        <v>74</v>
      </c>
      <c r="E447" s="31">
        <v>5900</v>
      </c>
      <c r="F447" s="31">
        <f t="shared" si="18"/>
        <v>7062.3</v>
      </c>
    </row>
    <row r="448" spans="2:6" ht="15">
      <c r="B448" s="127" t="s">
        <v>196</v>
      </c>
      <c r="C448" s="29">
        <v>5.7</v>
      </c>
      <c r="D448" s="126" t="s">
        <v>120</v>
      </c>
      <c r="E448" s="31">
        <v>69.709999999999994</v>
      </c>
      <c r="F448" s="31">
        <f t="shared" si="18"/>
        <v>397.35</v>
      </c>
    </row>
    <row r="449" spans="2:6" ht="15">
      <c r="E449" s="129" t="s">
        <v>178</v>
      </c>
      <c r="F449" s="130">
        <f>SUM(F439:F448)</f>
        <v>17504.79</v>
      </c>
    </row>
    <row r="451" spans="2:6" ht="14.25">
      <c r="B451" s="121" t="s">
        <v>184</v>
      </c>
      <c r="C451" s="145">
        <v>4</v>
      </c>
      <c r="D451" s="145">
        <v>1</v>
      </c>
      <c r="E451" s="145">
        <v>0.2</v>
      </c>
      <c r="F451" s="121"/>
    </row>
    <row r="452" spans="2:6" ht="15.75">
      <c r="B452" s="146" t="s">
        <v>185</v>
      </c>
      <c r="C452" s="29">
        <v>0.8</v>
      </c>
      <c r="D452" s="126" t="s">
        <v>74</v>
      </c>
      <c r="E452" s="31">
        <v>1557.55</v>
      </c>
      <c r="F452" s="31">
        <f>ROUND(C452*E452,2)</f>
        <v>1246.04</v>
      </c>
    </row>
    <row r="453" spans="2:6" ht="15.75">
      <c r="B453" s="146" t="s">
        <v>186</v>
      </c>
      <c r="C453" s="29">
        <v>1.1200000000000001</v>
      </c>
      <c r="D453" s="126" t="s">
        <v>74</v>
      </c>
      <c r="E453" s="31">
        <v>283.89</v>
      </c>
      <c r="F453" s="31">
        <f>ROUND(C453*E453,2)</f>
        <v>317.95999999999998</v>
      </c>
    </row>
    <row r="454" spans="2:6" ht="15">
      <c r="B454" s="127" t="s">
        <v>187</v>
      </c>
      <c r="C454" s="29">
        <v>0.8</v>
      </c>
      <c r="D454" s="126" t="s">
        <v>74</v>
      </c>
      <c r="E454" s="31">
        <v>1300.1500000000001</v>
      </c>
      <c r="F454" s="31">
        <f>ROUND(C454*E454,2)</f>
        <v>1040.1199999999999</v>
      </c>
    </row>
    <row r="455" spans="2:6" ht="15">
      <c r="B455" s="127" t="s">
        <v>188</v>
      </c>
      <c r="C455" s="29">
        <v>1.6862999999999999</v>
      </c>
      <c r="D455" s="126" t="s">
        <v>189</v>
      </c>
      <c r="E455" s="31">
        <v>1710.17</v>
      </c>
      <c r="F455" s="31">
        <f t="shared" ref="F455:F461" si="19">ROUND(C455*E455,2)</f>
        <v>2883.86</v>
      </c>
    </row>
    <row r="456" spans="2:6" ht="15">
      <c r="B456" s="127" t="s">
        <v>190</v>
      </c>
      <c r="C456" s="29">
        <v>1.6862999999999999</v>
      </c>
      <c r="D456" s="126" t="s">
        <v>189</v>
      </c>
      <c r="E456" s="31">
        <v>255.66</v>
      </c>
      <c r="F456" s="31">
        <f t="shared" si="19"/>
        <v>431.12</v>
      </c>
    </row>
    <row r="457" spans="2:6" ht="15">
      <c r="B457" s="127" t="s">
        <v>191</v>
      </c>
      <c r="C457" s="29">
        <v>3.3725999999999998</v>
      </c>
      <c r="D457" s="126" t="s">
        <v>175</v>
      </c>
      <c r="E457" s="31">
        <v>36.17</v>
      </c>
      <c r="F457" s="31">
        <f t="shared" si="19"/>
        <v>121.99</v>
      </c>
    </row>
    <row r="458" spans="2:6" ht="15">
      <c r="B458" s="127" t="s">
        <v>192</v>
      </c>
      <c r="C458" s="29">
        <v>5.3333000000000004</v>
      </c>
      <c r="D458" s="126" t="s">
        <v>99</v>
      </c>
      <c r="E458" s="31">
        <v>46</v>
      </c>
      <c r="F458" s="31">
        <f t="shared" si="19"/>
        <v>245.33</v>
      </c>
    </row>
    <row r="459" spans="2:6" ht="15">
      <c r="B459" s="127" t="s">
        <v>193</v>
      </c>
      <c r="C459" s="29">
        <v>1</v>
      </c>
      <c r="D459" s="126" t="s">
        <v>194</v>
      </c>
      <c r="E459" s="31">
        <v>1500</v>
      </c>
      <c r="F459" s="31">
        <f t="shared" si="19"/>
        <v>1500</v>
      </c>
    </row>
    <row r="460" spans="2:6" ht="15">
      <c r="B460" s="127" t="s">
        <v>195</v>
      </c>
      <c r="C460" s="29">
        <v>0.84</v>
      </c>
      <c r="D460" s="126" t="s">
        <v>74</v>
      </c>
      <c r="E460" s="31">
        <v>5900</v>
      </c>
      <c r="F460" s="31">
        <f t="shared" si="19"/>
        <v>4956</v>
      </c>
    </row>
    <row r="461" spans="2:6" ht="15">
      <c r="B461" s="127" t="s">
        <v>196</v>
      </c>
      <c r="C461" s="29">
        <v>4</v>
      </c>
      <c r="D461" s="126" t="s">
        <v>120</v>
      </c>
      <c r="E461" s="31">
        <v>69.709999999999994</v>
      </c>
      <c r="F461" s="31">
        <f t="shared" si="19"/>
        <v>278.83999999999997</v>
      </c>
    </row>
    <row r="462" spans="2:6" ht="15">
      <c r="E462" s="129" t="s">
        <v>178</v>
      </c>
      <c r="F462" s="130">
        <f>SUM(F452:F461)</f>
        <v>13021.26</v>
      </c>
    </row>
    <row r="464" spans="2:6" ht="14.25">
      <c r="B464" s="121" t="s">
        <v>184</v>
      </c>
      <c r="C464" s="145">
        <v>4.7</v>
      </c>
      <c r="D464" s="145">
        <v>1.5</v>
      </c>
      <c r="E464" s="145">
        <v>0.2</v>
      </c>
      <c r="F464" s="121"/>
    </row>
    <row r="465" spans="2:6" ht="15.75">
      <c r="B465" s="146" t="s">
        <v>185</v>
      </c>
      <c r="C465" s="29">
        <v>1.41</v>
      </c>
      <c r="D465" s="126" t="s">
        <v>74</v>
      </c>
      <c r="E465" s="31">
        <v>1557.55</v>
      </c>
      <c r="F465" s="31">
        <f>ROUND(C465*E465,2)</f>
        <v>2196.15</v>
      </c>
    </row>
    <row r="466" spans="2:6" ht="15.75">
      <c r="B466" s="146" t="s">
        <v>186</v>
      </c>
      <c r="C466" s="29">
        <v>1.974</v>
      </c>
      <c r="D466" s="126" t="s">
        <v>74</v>
      </c>
      <c r="E466" s="31">
        <v>283.89</v>
      </c>
      <c r="F466" s="31">
        <f>ROUND(C466*E466,2)</f>
        <v>560.4</v>
      </c>
    </row>
    <row r="467" spans="2:6" ht="15">
      <c r="B467" s="127" t="s">
        <v>187</v>
      </c>
      <c r="C467" s="29">
        <v>1.41</v>
      </c>
      <c r="D467" s="126" t="s">
        <v>74</v>
      </c>
      <c r="E467" s="31">
        <v>1300.1500000000001</v>
      </c>
      <c r="F467" s="31">
        <f>ROUND(C467*E467,2)</f>
        <v>1833.21</v>
      </c>
    </row>
    <row r="468" spans="2:6" ht="15">
      <c r="B468" s="127" t="s">
        <v>188</v>
      </c>
      <c r="C468" s="29">
        <v>2.7524000000000002</v>
      </c>
      <c r="D468" s="126" t="s">
        <v>189</v>
      </c>
      <c r="E468" s="31">
        <v>1710.17</v>
      </c>
      <c r="F468" s="31">
        <f t="shared" ref="F468:F474" si="20">ROUND(C468*E468,2)</f>
        <v>4707.07</v>
      </c>
    </row>
    <row r="469" spans="2:6" ht="15">
      <c r="B469" s="127" t="s">
        <v>190</v>
      </c>
      <c r="C469" s="29">
        <v>2.7524000000000002</v>
      </c>
      <c r="D469" s="126" t="s">
        <v>189</v>
      </c>
      <c r="E469" s="31">
        <v>255.66</v>
      </c>
      <c r="F469" s="31">
        <f t="shared" si="20"/>
        <v>703.68</v>
      </c>
    </row>
    <row r="470" spans="2:6" ht="15">
      <c r="B470" s="127" t="s">
        <v>191</v>
      </c>
      <c r="C470" s="29">
        <v>5.5048000000000004</v>
      </c>
      <c r="D470" s="126" t="s">
        <v>175</v>
      </c>
      <c r="E470" s="31">
        <v>36.17</v>
      </c>
      <c r="F470" s="31">
        <f t="shared" si="20"/>
        <v>199.11</v>
      </c>
    </row>
    <row r="471" spans="2:6" ht="15">
      <c r="B471" s="127" t="s">
        <v>192</v>
      </c>
      <c r="C471" s="29">
        <v>5.3333000000000004</v>
      </c>
      <c r="D471" s="126" t="s">
        <v>99</v>
      </c>
      <c r="E471" s="31">
        <v>46</v>
      </c>
      <c r="F471" s="31">
        <f t="shared" si="20"/>
        <v>245.33</v>
      </c>
    </row>
    <row r="472" spans="2:6" ht="15">
      <c r="B472" s="127" t="s">
        <v>193</v>
      </c>
      <c r="C472" s="29">
        <v>1</v>
      </c>
      <c r="D472" s="126" t="s">
        <v>194</v>
      </c>
      <c r="E472" s="31">
        <v>1500</v>
      </c>
      <c r="F472" s="31">
        <f t="shared" si="20"/>
        <v>1500</v>
      </c>
    </row>
    <row r="473" spans="2:6" ht="15">
      <c r="B473" s="127" t="s">
        <v>195</v>
      </c>
      <c r="C473" s="29">
        <v>1.4804999999999999</v>
      </c>
      <c r="D473" s="126" t="s">
        <v>74</v>
      </c>
      <c r="E473" s="31">
        <v>5900</v>
      </c>
      <c r="F473" s="31">
        <f t="shared" si="20"/>
        <v>8734.9500000000007</v>
      </c>
    </row>
    <row r="474" spans="2:6" ht="15">
      <c r="B474" s="127" t="s">
        <v>196</v>
      </c>
      <c r="C474" s="29">
        <v>7.05</v>
      </c>
      <c r="D474" s="126" t="s">
        <v>120</v>
      </c>
      <c r="E474" s="31">
        <v>69.709999999999994</v>
      </c>
      <c r="F474" s="31">
        <f t="shared" si="20"/>
        <v>491.46</v>
      </c>
    </row>
    <row r="475" spans="2:6" ht="15">
      <c r="E475" s="129" t="s">
        <v>178</v>
      </c>
      <c r="F475" s="130">
        <f>SUM(F465:F474)</f>
        <v>21171.360000000001</v>
      </c>
    </row>
    <row r="477" spans="2:6" ht="14.25">
      <c r="B477" s="121" t="s">
        <v>184</v>
      </c>
      <c r="C477" s="145">
        <v>3.4</v>
      </c>
      <c r="D477" s="145">
        <v>1</v>
      </c>
      <c r="E477" s="145">
        <v>0.2</v>
      </c>
      <c r="F477" s="121"/>
    </row>
    <row r="478" spans="2:6" ht="15.75">
      <c r="B478" s="146" t="s">
        <v>185</v>
      </c>
      <c r="C478" s="29">
        <v>0.68</v>
      </c>
      <c r="D478" s="126" t="s">
        <v>74</v>
      </c>
      <c r="E478" s="31">
        <v>1557.55</v>
      </c>
      <c r="F478" s="31">
        <f>ROUND(C478*E478,2)</f>
        <v>1059.1300000000001</v>
      </c>
    </row>
    <row r="479" spans="2:6" ht="15.75">
      <c r="B479" s="146" t="s">
        <v>186</v>
      </c>
      <c r="C479" s="29">
        <v>0.95199999999999996</v>
      </c>
      <c r="D479" s="126" t="s">
        <v>74</v>
      </c>
      <c r="E479" s="31">
        <v>283.89</v>
      </c>
      <c r="F479" s="31">
        <f>ROUND(C479*E479,2)</f>
        <v>270.26</v>
      </c>
    </row>
    <row r="480" spans="2:6" ht="15">
      <c r="B480" s="127" t="s">
        <v>187</v>
      </c>
      <c r="C480" s="29">
        <v>0.68</v>
      </c>
      <c r="D480" s="126" t="s">
        <v>74</v>
      </c>
      <c r="E480" s="31">
        <v>1300.1500000000001</v>
      </c>
      <c r="F480" s="31">
        <f>ROUND(C480*E480,2)</f>
        <v>884.1</v>
      </c>
    </row>
    <row r="481" spans="2:6" ht="15">
      <c r="B481" s="127" t="s">
        <v>188</v>
      </c>
      <c r="C481" s="29">
        <v>1.4479</v>
      </c>
      <c r="D481" s="126" t="s">
        <v>189</v>
      </c>
      <c r="E481" s="31">
        <v>1710.17</v>
      </c>
      <c r="F481" s="31">
        <f t="shared" ref="F481:F487" si="21">ROUND(C481*E481,2)</f>
        <v>2476.16</v>
      </c>
    </row>
    <row r="482" spans="2:6" ht="15">
      <c r="B482" s="127" t="s">
        <v>190</v>
      </c>
      <c r="C482" s="29">
        <v>1.4479</v>
      </c>
      <c r="D482" s="126" t="s">
        <v>189</v>
      </c>
      <c r="E482" s="31">
        <v>255.66</v>
      </c>
      <c r="F482" s="31">
        <f t="shared" si="21"/>
        <v>370.17</v>
      </c>
    </row>
    <row r="483" spans="2:6" ht="15">
      <c r="B483" s="127" t="s">
        <v>191</v>
      </c>
      <c r="C483" s="29">
        <v>2.8957000000000002</v>
      </c>
      <c r="D483" s="126" t="s">
        <v>175</v>
      </c>
      <c r="E483" s="31">
        <v>36.17</v>
      </c>
      <c r="F483" s="31">
        <f t="shared" si="21"/>
        <v>104.74</v>
      </c>
    </row>
    <row r="484" spans="2:6" ht="15">
      <c r="B484" s="127" t="s">
        <v>192</v>
      </c>
      <c r="C484" s="29">
        <v>5.3333000000000004</v>
      </c>
      <c r="D484" s="126" t="s">
        <v>99</v>
      </c>
      <c r="E484" s="31">
        <v>46</v>
      </c>
      <c r="F484" s="31">
        <f t="shared" si="21"/>
        <v>245.33</v>
      </c>
    </row>
    <row r="485" spans="2:6" ht="15">
      <c r="B485" s="127" t="s">
        <v>193</v>
      </c>
      <c r="C485" s="29">
        <v>1</v>
      </c>
      <c r="D485" s="126" t="s">
        <v>194</v>
      </c>
      <c r="E485" s="31">
        <v>1500</v>
      </c>
      <c r="F485" s="31">
        <f t="shared" si="21"/>
        <v>1500</v>
      </c>
    </row>
    <row r="486" spans="2:6" ht="15">
      <c r="B486" s="127" t="s">
        <v>195</v>
      </c>
      <c r="C486" s="29">
        <v>0.71399999999999997</v>
      </c>
      <c r="D486" s="126" t="s">
        <v>74</v>
      </c>
      <c r="E486" s="31">
        <v>5900</v>
      </c>
      <c r="F486" s="31">
        <f t="shared" si="21"/>
        <v>4212.6000000000004</v>
      </c>
    </row>
    <row r="487" spans="2:6" ht="15">
      <c r="B487" s="127" t="s">
        <v>196</v>
      </c>
      <c r="C487" s="29">
        <v>3.4</v>
      </c>
      <c r="D487" s="126" t="s">
        <v>120</v>
      </c>
      <c r="E487" s="31">
        <v>69.709999999999994</v>
      </c>
      <c r="F487" s="31">
        <f t="shared" si="21"/>
        <v>237.01</v>
      </c>
    </row>
    <row r="488" spans="2:6" ht="15">
      <c r="E488" s="129" t="s">
        <v>178</v>
      </c>
      <c r="F488" s="130">
        <f>SUM(F478:F487)</f>
        <v>11359.5</v>
      </c>
    </row>
    <row r="490" spans="2:6" ht="14.25">
      <c r="B490" s="121" t="s">
        <v>184</v>
      </c>
      <c r="C490" s="145">
        <v>5.6</v>
      </c>
      <c r="D490" s="145">
        <v>1.5</v>
      </c>
      <c r="E490" s="145">
        <v>0.2</v>
      </c>
      <c r="F490" s="121"/>
    </row>
    <row r="491" spans="2:6" ht="15.75">
      <c r="B491" s="146" t="s">
        <v>185</v>
      </c>
      <c r="C491" s="29">
        <v>1.68</v>
      </c>
      <c r="D491" s="126" t="s">
        <v>74</v>
      </c>
      <c r="E491" s="31">
        <v>1557.55</v>
      </c>
      <c r="F491" s="31">
        <f>ROUND(C491*E491,2)</f>
        <v>2616.6799999999998</v>
      </c>
    </row>
    <row r="492" spans="2:6" ht="15.75">
      <c r="B492" s="146" t="s">
        <v>186</v>
      </c>
      <c r="C492" s="29">
        <v>2.3519999999999999</v>
      </c>
      <c r="D492" s="126" t="s">
        <v>74</v>
      </c>
      <c r="E492" s="31">
        <v>283.89</v>
      </c>
      <c r="F492" s="31">
        <f>ROUND(C492*E492,2)</f>
        <v>667.71</v>
      </c>
    </row>
    <row r="493" spans="2:6" ht="15">
      <c r="B493" s="127" t="s">
        <v>187</v>
      </c>
      <c r="C493" s="29">
        <v>1.68</v>
      </c>
      <c r="D493" s="126" t="s">
        <v>74</v>
      </c>
      <c r="E493" s="31">
        <v>1300.1500000000001</v>
      </c>
      <c r="F493" s="31">
        <f>ROUND(C493*E493,2)</f>
        <v>2184.25</v>
      </c>
    </row>
    <row r="494" spans="2:6" ht="15">
      <c r="B494" s="127" t="s">
        <v>188</v>
      </c>
      <c r="C494" s="29">
        <v>3.2532999999999999</v>
      </c>
      <c r="D494" s="126" t="s">
        <v>189</v>
      </c>
      <c r="E494" s="31">
        <v>1710.17</v>
      </c>
      <c r="F494" s="31">
        <f t="shared" ref="F494:F500" si="22">ROUND(C494*E494,2)</f>
        <v>5563.7</v>
      </c>
    </row>
    <row r="495" spans="2:6" ht="15">
      <c r="B495" s="127" t="s">
        <v>190</v>
      </c>
      <c r="C495" s="29">
        <v>3.2532999999999999</v>
      </c>
      <c r="D495" s="126" t="s">
        <v>189</v>
      </c>
      <c r="E495" s="31">
        <v>255.66</v>
      </c>
      <c r="F495" s="31">
        <f t="shared" si="22"/>
        <v>831.74</v>
      </c>
    </row>
    <row r="496" spans="2:6" ht="15">
      <c r="B496" s="127" t="s">
        <v>191</v>
      </c>
      <c r="C496" s="29">
        <v>6.5065</v>
      </c>
      <c r="D496" s="126" t="s">
        <v>175</v>
      </c>
      <c r="E496" s="31">
        <v>36.17</v>
      </c>
      <c r="F496" s="31">
        <f t="shared" si="22"/>
        <v>235.34</v>
      </c>
    </row>
    <row r="497" spans="2:6" ht="15">
      <c r="B497" s="127" t="s">
        <v>192</v>
      </c>
      <c r="C497" s="29">
        <v>5.3333000000000004</v>
      </c>
      <c r="D497" s="126" t="s">
        <v>99</v>
      </c>
      <c r="E497" s="31">
        <v>46</v>
      </c>
      <c r="F497" s="31">
        <f t="shared" si="22"/>
        <v>245.33</v>
      </c>
    </row>
    <row r="498" spans="2:6" ht="15">
      <c r="B498" s="127" t="s">
        <v>193</v>
      </c>
      <c r="C498" s="29">
        <v>1</v>
      </c>
      <c r="D498" s="126" t="s">
        <v>194</v>
      </c>
      <c r="E498" s="31">
        <v>1500</v>
      </c>
      <c r="F498" s="31">
        <f t="shared" si="22"/>
        <v>1500</v>
      </c>
    </row>
    <row r="499" spans="2:6" ht="15">
      <c r="B499" s="127" t="s">
        <v>195</v>
      </c>
      <c r="C499" s="29">
        <v>1.764</v>
      </c>
      <c r="D499" s="126" t="s">
        <v>74</v>
      </c>
      <c r="E499" s="31">
        <v>5900</v>
      </c>
      <c r="F499" s="31">
        <f t="shared" si="22"/>
        <v>10407.6</v>
      </c>
    </row>
    <row r="500" spans="2:6" ht="15">
      <c r="B500" s="127" t="s">
        <v>196</v>
      </c>
      <c r="C500" s="29">
        <v>8.4</v>
      </c>
      <c r="D500" s="126" t="s">
        <v>120</v>
      </c>
      <c r="E500" s="31">
        <v>69.709999999999994</v>
      </c>
      <c r="F500" s="31">
        <f t="shared" si="22"/>
        <v>585.55999999999995</v>
      </c>
    </row>
    <row r="501" spans="2:6" ht="15">
      <c r="E501" s="129" t="s">
        <v>178</v>
      </c>
      <c r="F501" s="130">
        <f>SUM(F491:F500)</f>
        <v>24837.91</v>
      </c>
    </row>
    <row r="503" spans="2:6" ht="14.25">
      <c r="B503" s="121" t="s">
        <v>184</v>
      </c>
      <c r="C503" s="145">
        <v>3</v>
      </c>
      <c r="D503" s="145">
        <v>1</v>
      </c>
      <c r="E503" s="145">
        <v>0.2</v>
      </c>
      <c r="F503" s="121"/>
    </row>
    <row r="504" spans="2:6" ht="15.75">
      <c r="B504" s="146" t="s">
        <v>185</v>
      </c>
      <c r="C504" s="29">
        <v>0.6</v>
      </c>
      <c r="D504" s="126" t="s">
        <v>74</v>
      </c>
      <c r="E504" s="31">
        <v>1557.55</v>
      </c>
      <c r="F504" s="31">
        <f>ROUND(C504*E504,2)</f>
        <v>934.53</v>
      </c>
    </row>
    <row r="505" spans="2:6" ht="15.75">
      <c r="B505" s="146" t="s">
        <v>186</v>
      </c>
      <c r="C505" s="29">
        <v>0.84</v>
      </c>
      <c r="D505" s="126" t="s">
        <v>74</v>
      </c>
      <c r="E505" s="31">
        <v>283.89</v>
      </c>
      <c r="F505" s="31">
        <f>ROUND(C505*E505,2)</f>
        <v>238.47</v>
      </c>
    </row>
    <row r="506" spans="2:6" ht="15">
      <c r="B506" s="127" t="s">
        <v>187</v>
      </c>
      <c r="C506" s="29">
        <v>0.6</v>
      </c>
      <c r="D506" s="126" t="s">
        <v>74</v>
      </c>
      <c r="E506" s="31">
        <v>1300.1500000000001</v>
      </c>
      <c r="F506" s="31">
        <f>ROUND(C506*E506,2)</f>
        <v>780.09</v>
      </c>
    </row>
    <row r="507" spans="2:6" ht="15">
      <c r="B507" s="127" t="s">
        <v>188</v>
      </c>
      <c r="C507" s="29">
        <v>1.2888999999999999</v>
      </c>
      <c r="D507" s="126" t="s">
        <v>189</v>
      </c>
      <c r="E507" s="31">
        <v>1710.17</v>
      </c>
      <c r="F507" s="31">
        <f t="shared" ref="F507:F513" si="23">ROUND(C507*E507,2)</f>
        <v>2204.2399999999998</v>
      </c>
    </row>
    <row r="508" spans="2:6" ht="15">
      <c r="B508" s="127" t="s">
        <v>190</v>
      </c>
      <c r="C508" s="29">
        <v>1.2888999999999999</v>
      </c>
      <c r="D508" s="126" t="s">
        <v>189</v>
      </c>
      <c r="E508" s="31">
        <v>255.66</v>
      </c>
      <c r="F508" s="31">
        <f t="shared" si="23"/>
        <v>329.52</v>
      </c>
    </row>
    <row r="509" spans="2:6" ht="15">
      <c r="B509" s="127" t="s">
        <v>191</v>
      </c>
      <c r="C509" s="29">
        <v>2.5777999999999999</v>
      </c>
      <c r="D509" s="126" t="s">
        <v>175</v>
      </c>
      <c r="E509" s="31">
        <v>36.17</v>
      </c>
      <c r="F509" s="31">
        <f t="shared" si="23"/>
        <v>93.24</v>
      </c>
    </row>
    <row r="510" spans="2:6" ht="15">
      <c r="B510" s="127" t="s">
        <v>192</v>
      </c>
      <c r="C510" s="29">
        <v>5.3333000000000004</v>
      </c>
      <c r="D510" s="126" t="s">
        <v>99</v>
      </c>
      <c r="E510" s="31">
        <v>46</v>
      </c>
      <c r="F510" s="31">
        <f t="shared" si="23"/>
        <v>245.33</v>
      </c>
    </row>
    <row r="511" spans="2:6" ht="15">
      <c r="B511" s="127" t="s">
        <v>193</v>
      </c>
      <c r="C511" s="29">
        <v>1</v>
      </c>
      <c r="D511" s="126" t="s">
        <v>194</v>
      </c>
      <c r="E511" s="31">
        <v>1500</v>
      </c>
      <c r="F511" s="31">
        <f t="shared" si="23"/>
        <v>1500</v>
      </c>
    </row>
    <row r="512" spans="2:6" ht="15">
      <c r="B512" s="127" t="s">
        <v>195</v>
      </c>
      <c r="C512" s="29">
        <v>0.63</v>
      </c>
      <c r="D512" s="126" t="s">
        <v>74</v>
      </c>
      <c r="E512" s="31">
        <v>5900</v>
      </c>
      <c r="F512" s="31">
        <f t="shared" si="23"/>
        <v>3717</v>
      </c>
    </row>
    <row r="513" spans="2:7" ht="15">
      <c r="B513" s="127" t="s">
        <v>196</v>
      </c>
      <c r="C513" s="29">
        <v>3</v>
      </c>
      <c r="D513" s="126" t="s">
        <v>120</v>
      </c>
      <c r="E513" s="31">
        <v>69.709999999999994</v>
      </c>
      <c r="F513" s="31">
        <f t="shared" si="23"/>
        <v>209.13</v>
      </c>
    </row>
    <row r="514" spans="2:7" ht="15">
      <c r="E514" s="129" t="s">
        <v>178</v>
      </c>
      <c r="F514" s="130">
        <f>SUM(F504:F513)</f>
        <v>10251.549999999999</v>
      </c>
    </row>
    <row r="516" spans="2:7" ht="14.25">
      <c r="B516" s="121" t="s">
        <v>184</v>
      </c>
      <c r="C516" s="145">
        <v>7.8</v>
      </c>
      <c r="D516" s="145">
        <v>1.5</v>
      </c>
      <c r="E516" s="145">
        <v>0.2</v>
      </c>
      <c r="F516" s="121"/>
    </row>
    <row r="517" spans="2:7" ht="15.75">
      <c r="B517" s="146" t="s">
        <v>185</v>
      </c>
      <c r="C517" s="29">
        <v>2.34</v>
      </c>
      <c r="D517" s="126" t="s">
        <v>74</v>
      </c>
      <c r="E517" s="31">
        <v>1557.55</v>
      </c>
      <c r="F517" s="31">
        <f>ROUND(C517*E517,2)</f>
        <v>3644.67</v>
      </c>
    </row>
    <row r="518" spans="2:7" ht="15.75">
      <c r="B518" s="146" t="s">
        <v>186</v>
      </c>
      <c r="C518" s="29">
        <v>3.2759999999999998</v>
      </c>
      <c r="D518" s="126" t="s">
        <v>74</v>
      </c>
      <c r="E518" s="31">
        <v>283.89</v>
      </c>
      <c r="F518" s="31">
        <f>ROUND(C518*E518,2)</f>
        <v>930.02</v>
      </c>
    </row>
    <row r="519" spans="2:7" ht="15">
      <c r="B519" s="127" t="s">
        <v>187</v>
      </c>
      <c r="C519" s="29">
        <v>2.34</v>
      </c>
      <c r="D519" s="126" t="s">
        <v>74</v>
      </c>
      <c r="E519" s="31">
        <v>1300.1500000000001</v>
      </c>
      <c r="F519" s="31">
        <f>ROUND(C519*E519,2)</f>
        <v>3042.35</v>
      </c>
    </row>
    <row r="520" spans="2:7" ht="15">
      <c r="B520" s="127" t="s">
        <v>188</v>
      </c>
      <c r="C520" s="29">
        <v>4.4775999999999998</v>
      </c>
      <c r="D520" s="126" t="s">
        <v>189</v>
      </c>
      <c r="E520" s="31">
        <v>1710.17</v>
      </c>
      <c r="F520" s="31">
        <f t="shared" ref="F520:F526" si="24">ROUND(C520*E520,2)</f>
        <v>7657.46</v>
      </c>
    </row>
    <row r="521" spans="2:7" ht="15">
      <c r="B521" s="127" t="s">
        <v>190</v>
      </c>
      <c r="C521" s="29">
        <v>4.4775999999999998</v>
      </c>
      <c r="D521" s="126" t="s">
        <v>189</v>
      </c>
      <c r="E521" s="31">
        <v>255.66</v>
      </c>
      <c r="F521" s="31">
        <f t="shared" si="24"/>
        <v>1144.74</v>
      </c>
    </row>
    <row r="522" spans="2:7" ht="15">
      <c r="B522" s="127" t="s">
        <v>191</v>
      </c>
      <c r="C522" s="29">
        <v>8.9552999999999994</v>
      </c>
      <c r="D522" s="126" t="s">
        <v>175</v>
      </c>
      <c r="E522" s="31">
        <v>36.17</v>
      </c>
      <c r="F522" s="31">
        <f t="shared" si="24"/>
        <v>323.91000000000003</v>
      </c>
    </row>
    <row r="523" spans="2:7" ht="15">
      <c r="B523" s="127" t="s">
        <v>192</v>
      </c>
      <c r="C523" s="29">
        <v>5.3333000000000004</v>
      </c>
      <c r="D523" s="126" t="s">
        <v>99</v>
      </c>
      <c r="E523" s="31">
        <v>46</v>
      </c>
      <c r="F523" s="31">
        <f t="shared" si="24"/>
        <v>245.33</v>
      </c>
    </row>
    <row r="524" spans="2:7" ht="15">
      <c r="B524" s="127" t="s">
        <v>193</v>
      </c>
      <c r="C524" s="29">
        <v>1</v>
      </c>
      <c r="D524" s="126" t="s">
        <v>194</v>
      </c>
      <c r="E524" s="31">
        <v>1500</v>
      </c>
      <c r="F524" s="31">
        <f t="shared" si="24"/>
        <v>1500</v>
      </c>
    </row>
    <row r="525" spans="2:7" ht="15">
      <c r="B525" s="127" t="s">
        <v>195</v>
      </c>
      <c r="C525" s="29">
        <v>2.4569999999999999</v>
      </c>
      <c r="D525" s="126" t="s">
        <v>74</v>
      </c>
      <c r="E525" s="31">
        <v>5900</v>
      </c>
      <c r="F525" s="31">
        <f t="shared" si="24"/>
        <v>14496.3</v>
      </c>
    </row>
    <row r="526" spans="2:7" ht="15">
      <c r="B526" s="127" t="s">
        <v>196</v>
      </c>
      <c r="C526" s="29">
        <v>11.7</v>
      </c>
      <c r="D526" s="126" t="s">
        <v>120</v>
      </c>
      <c r="E526" s="31">
        <v>69.709999999999994</v>
      </c>
      <c r="F526" s="31">
        <f t="shared" si="24"/>
        <v>815.61</v>
      </c>
    </row>
    <row r="527" spans="2:7" ht="15">
      <c r="E527" s="129" t="s">
        <v>178</v>
      </c>
      <c r="F527" s="130">
        <f>SUM(F517:F526)</f>
        <v>33800.39</v>
      </c>
      <c r="G527" s="6">
        <f>F527/11.7</f>
        <v>2888.9222222222202</v>
      </c>
    </row>
    <row r="530" spans="2:6" ht="14.25">
      <c r="B530" s="121" t="s">
        <v>184</v>
      </c>
      <c r="C530" s="145">
        <v>4.8</v>
      </c>
      <c r="D530" s="145">
        <v>1</v>
      </c>
      <c r="E530" s="145">
        <v>0.2</v>
      </c>
      <c r="F530" s="121"/>
    </row>
    <row r="531" spans="2:6" ht="15.75">
      <c r="B531" s="146" t="s">
        <v>185</v>
      </c>
      <c r="C531" s="29">
        <v>0.96</v>
      </c>
      <c r="D531" s="126" t="s">
        <v>74</v>
      </c>
      <c r="E531" s="31">
        <v>1557.55</v>
      </c>
      <c r="F531" s="31">
        <f>ROUND(C531*E531,2)</f>
        <v>1495.25</v>
      </c>
    </row>
    <row r="532" spans="2:6" ht="15.75">
      <c r="B532" s="146" t="s">
        <v>186</v>
      </c>
      <c r="C532" s="29">
        <v>1.3440000000000001</v>
      </c>
      <c r="D532" s="126" t="s">
        <v>74</v>
      </c>
      <c r="E532" s="31">
        <v>283.89</v>
      </c>
      <c r="F532" s="31">
        <f>ROUND(C532*E532,2)</f>
        <v>381.55</v>
      </c>
    </row>
    <row r="533" spans="2:6" ht="15">
      <c r="B533" s="127" t="s">
        <v>187</v>
      </c>
      <c r="C533" s="29">
        <v>0.96</v>
      </c>
      <c r="D533" s="126" t="s">
        <v>74</v>
      </c>
      <c r="E533" s="31">
        <v>1300.1500000000001</v>
      </c>
      <c r="F533" s="31">
        <f>ROUND(C533*E533,2)</f>
        <v>1248.1400000000001</v>
      </c>
    </row>
    <row r="534" spans="2:6" ht="15">
      <c r="B534" s="127" t="s">
        <v>188</v>
      </c>
      <c r="C534" s="29">
        <v>2.0042</v>
      </c>
      <c r="D534" s="126" t="s">
        <v>189</v>
      </c>
      <c r="E534" s="31">
        <v>1710.17</v>
      </c>
      <c r="F534" s="31">
        <f t="shared" ref="F534:F540" si="25">ROUND(C534*E534,2)</f>
        <v>3427.52</v>
      </c>
    </row>
    <row r="535" spans="2:6" ht="15">
      <c r="B535" s="127" t="s">
        <v>190</v>
      </c>
      <c r="C535" s="29">
        <v>2.0042</v>
      </c>
      <c r="D535" s="126" t="s">
        <v>189</v>
      </c>
      <c r="E535" s="31">
        <v>255.66</v>
      </c>
      <c r="F535" s="31">
        <f t="shared" si="25"/>
        <v>512.39</v>
      </c>
    </row>
    <row r="536" spans="2:6" ht="15">
      <c r="B536" s="127" t="s">
        <v>191</v>
      </c>
      <c r="C536" s="29">
        <v>4.0084</v>
      </c>
      <c r="D536" s="126" t="s">
        <v>175</v>
      </c>
      <c r="E536" s="31">
        <v>36.17</v>
      </c>
      <c r="F536" s="31">
        <f t="shared" si="25"/>
        <v>144.97999999999999</v>
      </c>
    </row>
    <row r="537" spans="2:6" ht="15">
      <c r="B537" s="127" t="s">
        <v>192</v>
      </c>
      <c r="C537" s="29">
        <v>5.3333000000000004</v>
      </c>
      <c r="D537" s="126" t="s">
        <v>99</v>
      </c>
      <c r="E537" s="31">
        <v>46</v>
      </c>
      <c r="F537" s="31">
        <f t="shared" si="25"/>
        <v>245.33</v>
      </c>
    </row>
    <row r="538" spans="2:6" ht="15">
      <c r="B538" s="127" t="s">
        <v>193</v>
      </c>
      <c r="C538" s="29">
        <v>1</v>
      </c>
      <c r="D538" s="126" t="s">
        <v>194</v>
      </c>
      <c r="E538" s="31">
        <v>1500</v>
      </c>
      <c r="F538" s="31">
        <f t="shared" si="25"/>
        <v>1500</v>
      </c>
    </row>
    <row r="539" spans="2:6" ht="15">
      <c r="B539" s="127" t="s">
        <v>195</v>
      </c>
      <c r="C539" s="29">
        <v>1.008</v>
      </c>
      <c r="D539" s="126" t="s">
        <v>74</v>
      </c>
      <c r="E539" s="31">
        <v>5900</v>
      </c>
      <c r="F539" s="31">
        <f t="shared" si="25"/>
        <v>5947.2</v>
      </c>
    </row>
    <row r="540" spans="2:6" ht="15">
      <c r="B540" s="127" t="s">
        <v>196</v>
      </c>
      <c r="C540" s="29">
        <v>4.8</v>
      </c>
      <c r="D540" s="126" t="s">
        <v>120</v>
      </c>
      <c r="E540" s="31">
        <v>69.709999999999994</v>
      </c>
      <c r="F540" s="31">
        <f t="shared" si="25"/>
        <v>334.61</v>
      </c>
    </row>
    <row r="541" spans="2:6" ht="15">
      <c r="E541" s="129" t="s">
        <v>178</v>
      </c>
      <c r="F541" s="130">
        <f>SUM(F531:F540)</f>
        <v>15236.97</v>
      </c>
    </row>
    <row r="543" spans="2:6" ht="14.25">
      <c r="B543" s="121" t="s">
        <v>184</v>
      </c>
      <c r="C543" s="145">
        <v>6.7</v>
      </c>
      <c r="D543" s="145">
        <v>1.5</v>
      </c>
      <c r="E543" s="145">
        <v>0.2</v>
      </c>
      <c r="F543" s="121"/>
    </row>
    <row r="544" spans="2:6" ht="15.75">
      <c r="B544" s="146" t="s">
        <v>185</v>
      </c>
      <c r="C544" s="29">
        <v>2.0099999999999998</v>
      </c>
      <c r="D544" s="126" t="s">
        <v>74</v>
      </c>
      <c r="E544" s="31">
        <v>1557.55</v>
      </c>
      <c r="F544" s="31">
        <f>ROUND(C544*E544,2)</f>
        <v>3130.68</v>
      </c>
    </row>
    <row r="545" spans="2:6" ht="15.75">
      <c r="B545" s="146" t="s">
        <v>186</v>
      </c>
      <c r="C545" s="29">
        <v>2.8140000000000001</v>
      </c>
      <c r="D545" s="126" t="s">
        <v>74</v>
      </c>
      <c r="E545" s="31">
        <v>283.89</v>
      </c>
      <c r="F545" s="31">
        <f>ROUND(C545*E545,2)</f>
        <v>798.87</v>
      </c>
    </row>
    <row r="546" spans="2:6" ht="15">
      <c r="B546" s="127" t="s">
        <v>187</v>
      </c>
      <c r="C546" s="29">
        <v>2.0099999999999998</v>
      </c>
      <c r="D546" s="126" t="s">
        <v>74</v>
      </c>
      <c r="E546" s="31">
        <v>1300.1500000000001</v>
      </c>
      <c r="F546" s="31">
        <f>ROUND(C546*E546,2)</f>
        <v>2613.3000000000002</v>
      </c>
    </row>
    <row r="547" spans="2:6" ht="15">
      <c r="B547" s="127" t="s">
        <v>188</v>
      </c>
      <c r="C547" s="29">
        <v>3.8654000000000002</v>
      </c>
      <c r="D547" s="126" t="s">
        <v>189</v>
      </c>
      <c r="E547" s="31">
        <v>1710.17</v>
      </c>
      <c r="F547" s="31">
        <f t="shared" ref="F547:F553" si="26">ROUND(C547*E547,2)</f>
        <v>6610.49</v>
      </c>
    </row>
    <row r="548" spans="2:6" ht="15">
      <c r="B548" s="127" t="s">
        <v>190</v>
      </c>
      <c r="C548" s="29">
        <v>3.8654000000000002</v>
      </c>
      <c r="D548" s="126" t="s">
        <v>189</v>
      </c>
      <c r="E548" s="31">
        <v>255.66</v>
      </c>
      <c r="F548" s="31">
        <f t="shared" si="26"/>
        <v>988.23</v>
      </c>
    </row>
    <row r="549" spans="2:6" ht="15">
      <c r="B549" s="127" t="s">
        <v>191</v>
      </c>
      <c r="C549" s="29">
        <v>7.7309000000000001</v>
      </c>
      <c r="D549" s="126" t="s">
        <v>175</v>
      </c>
      <c r="E549" s="31">
        <v>36.17</v>
      </c>
      <c r="F549" s="31">
        <f t="shared" si="26"/>
        <v>279.63</v>
      </c>
    </row>
    <row r="550" spans="2:6" ht="15">
      <c r="B550" s="127" t="s">
        <v>192</v>
      </c>
      <c r="C550" s="29">
        <v>5.3333000000000004</v>
      </c>
      <c r="D550" s="126" t="s">
        <v>99</v>
      </c>
      <c r="E550" s="31">
        <v>46</v>
      </c>
      <c r="F550" s="31">
        <f t="shared" si="26"/>
        <v>245.33</v>
      </c>
    </row>
    <row r="551" spans="2:6" ht="15">
      <c r="B551" s="127" t="s">
        <v>193</v>
      </c>
      <c r="C551" s="29">
        <v>1</v>
      </c>
      <c r="D551" s="126" t="s">
        <v>194</v>
      </c>
      <c r="E551" s="31">
        <v>1500</v>
      </c>
      <c r="F551" s="31">
        <f t="shared" si="26"/>
        <v>1500</v>
      </c>
    </row>
    <row r="552" spans="2:6" ht="15">
      <c r="B552" s="127" t="s">
        <v>195</v>
      </c>
      <c r="C552" s="29">
        <v>2.1105</v>
      </c>
      <c r="D552" s="126" t="s">
        <v>74</v>
      </c>
      <c r="E552" s="31">
        <v>5900</v>
      </c>
      <c r="F552" s="31">
        <f t="shared" si="26"/>
        <v>12451.95</v>
      </c>
    </row>
    <row r="553" spans="2:6" ht="15">
      <c r="B553" s="127" t="s">
        <v>196</v>
      </c>
      <c r="C553" s="29">
        <v>10.050000000000001</v>
      </c>
      <c r="D553" s="126" t="s">
        <v>120</v>
      </c>
      <c r="E553" s="31">
        <v>69.709999999999994</v>
      </c>
      <c r="F553" s="31">
        <f t="shared" si="26"/>
        <v>700.59</v>
      </c>
    </row>
    <row r="554" spans="2:6" ht="15">
      <c r="E554" s="129" t="s">
        <v>178</v>
      </c>
      <c r="F554" s="130">
        <f>SUM(F544:F553)</f>
        <v>29319.07</v>
      </c>
    </row>
    <row r="556" spans="2:6" ht="14.25">
      <c r="B556" s="121" t="s">
        <v>184</v>
      </c>
      <c r="C556" s="145">
        <v>4</v>
      </c>
      <c r="D556" s="145">
        <v>1</v>
      </c>
      <c r="E556" s="145">
        <v>0.2</v>
      </c>
      <c r="F556" s="121"/>
    </row>
    <row r="557" spans="2:6" ht="15.75">
      <c r="B557" s="146" t="s">
        <v>185</v>
      </c>
      <c r="C557" s="29">
        <v>0.8</v>
      </c>
      <c r="D557" s="126" t="s">
        <v>74</v>
      </c>
      <c r="E557" s="31">
        <v>1557.55</v>
      </c>
      <c r="F557" s="31">
        <f>ROUND(C557*E557,2)</f>
        <v>1246.04</v>
      </c>
    </row>
    <row r="558" spans="2:6" ht="15.75">
      <c r="B558" s="146" t="s">
        <v>186</v>
      </c>
      <c r="C558" s="29">
        <v>1.1200000000000001</v>
      </c>
      <c r="D558" s="126" t="s">
        <v>74</v>
      </c>
      <c r="E558" s="31">
        <v>283.89</v>
      </c>
      <c r="F558" s="31">
        <f>ROUND(C558*E558,2)</f>
        <v>317.95999999999998</v>
      </c>
    </row>
    <row r="559" spans="2:6" ht="15">
      <c r="B559" s="127" t="s">
        <v>187</v>
      </c>
      <c r="C559" s="29">
        <v>0.8</v>
      </c>
      <c r="D559" s="126" t="s">
        <v>74</v>
      </c>
      <c r="E559" s="31">
        <v>1300.1500000000001</v>
      </c>
      <c r="F559" s="31">
        <f>ROUND(C559*E559,2)</f>
        <v>1040.1199999999999</v>
      </c>
    </row>
    <row r="560" spans="2:6" ht="15">
      <c r="B560" s="127" t="s">
        <v>188</v>
      </c>
      <c r="C560" s="29">
        <v>1.6862999999999999</v>
      </c>
      <c r="D560" s="126" t="s">
        <v>189</v>
      </c>
      <c r="E560" s="31">
        <v>1710.17</v>
      </c>
      <c r="F560" s="31">
        <f t="shared" ref="F560:F566" si="27">ROUND(C560*E560,2)</f>
        <v>2883.86</v>
      </c>
    </row>
    <row r="561" spans="2:6" ht="15">
      <c r="B561" s="127" t="s">
        <v>190</v>
      </c>
      <c r="C561" s="29">
        <v>1.6862999999999999</v>
      </c>
      <c r="D561" s="126" t="s">
        <v>189</v>
      </c>
      <c r="E561" s="31">
        <v>255.66</v>
      </c>
      <c r="F561" s="31">
        <f t="shared" si="27"/>
        <v>431.12</v>
      </c>
    </row>
    <row r="562" spans="2:6" ht="15">
      <c r="B562" s="127" t="s">
        <v>191</v>
      </c>
      <c r="C562" s="29">
        <v>3.3725999999999998</v>
      </c>
      <c r="D562" s="126" t="s">
        <v>175</v>
      </c>
      <c r="E562" s="31">
        <v>36.17</v>
      </c>
      <c r="F562" s="31">
        <f t="shared" si="27"/>
        <v>121.99</v>
      </c>
    </row>
    <row r="563" spans="2:6" ht="15">
      <c r="B563" s="127" t="s">
        <v>192</v>
      </c>
      <c r="C563" s="29">
        <v>5.3333000000000004</v>
      </c>
      <c r="D563" s="126" t="s">
        <v>99</v>
      </c>
      <c r="E563" s="31">
        <v>46</v>
      </c>
      <c r="F563" s="31">
        <f t="shared" si="27"/>
        <v>245.33</v>
      </c>
    </row>
    <row r="564" spans="2:6" ht="15">
      <c r="B564" s="127" t="s">
        <v>193</v>
      </c>
      <c r="C564" s="29">
        <v>1</v>
      </c>
      <c r="D564" s="126" t="s">
        <v>194</v>
      </c>
      <c r="E564" s="31">
        <v>1500</v>
      </c>
      <c r="F564" s="31">
        <f t="shared" si="27"/>
        <v>1500</v>
      </c>
    </row>
    <row r="565" spans="2:6" ht="15">
      <c r="B565" s="127" t="s">
        <v>195</v>
      </c>
      <c r="C565" s="29">
        <v>0.84</v>
      </c>
      <c r="D565" s="126" t="s">
        <v>74</v>
      </c>
      <c r="E565" s="31">
        <v>5900</v>
      </c>
      <c r="F565" s="31">
        <f t="shared" si="27"/>
        <v>4956</v>
      </c>
    </row>
    <row r="566" spans="2:6" ht="15">
      <c r="B566" s="127" t="s">
        <v>196</v>
      </c>
      <c r="C566" s="29">
        <v>4</v>
      </c>
      <c r="D566" s="126" t="s">
        <v>120</v>
      </c>
      <c r="E566" s="31">
        <v>69.709999999999994</v>
      </c>
      <c r="F566" s="31">
        <f t="shared" si="27"/>
        <v>278.83999999999997</v>
      </c>
    </row>
    <row r="567" spans="2:6" ht="15">
      <c r="E567" s="129" t="s">
        <v>178</v>
      </c>
      <c r="F567" s="130">
        <f>SUM(F557:F566)</f>
        <v>13021.26</v>
      </c>
    </row>
    <row r="569" spans="2:6" ht="14.25">
      <c r="B569" s="121" t="s">
        <v>184</v>
      </c>
      <c r="C569" s="145">
        <v>7.8</v>
      </c>
      <c r="D569" s="145">
        <v>1.5</v>
      </c>
      <c r="E569" s="145">
        <v>0.2</v>
      </c>
      <c r="F569" s="121"/>
    </row>
    <row r="570" spans="2:6" ht="15.75">
      <c r="B570" s="146" t="s">
        <v>185</v>
      </c>
      <c r="C570" s="29">
        <v>2.34</v>
      </c>
      <c r="D570" s="126" t="s">
        <v>74</v>
      </c>
      <c r="E570" s="31">
        <v>1557.55</v>
      </c>
      <c r="F570" s="31">
        <f>ROUND(C570*E570,2)</f>
        <v>3644.67</v>
      </c>
    </row>
    <row r="571" spans="2:6" ht="15.75">
      <c r="B571" s="146" t="s">
        <v>186</v>
      </c>
      <c r="C571" s="29">
        <v>3.2759999999999998</v>
      </c>
      <c r="D571" s="126" t="s">
        <v>74</v>
      </c>
      <c r="E571" s="31">
        <v>283.89</v>
      </c>
      <c r="F571" s="31">
        <f>ROUND(C571*E571,2)</f>
        <v>930.02</v>
      </c>
    </row>
    <row r="572" spans="2:6" ht="15">
      <c r="B572" s="127" t="s">
        <v>187</v>
      </c>
      <c r="C572" s="29">
        <v>2.34</v>
      </c>
      <c r="D572" s="126" t="s">
        <v>74</v>
      </c>
      <c r="E572" s="31">
        <v>1300.1500000000001</v>
      </c>
      <c r="F572" s="31">
        <f>ROUND(C572*E572,2)</f>
        <v>3042.35</v>
      </c>
    </row>
    <row r="573" spans="2:6" ht="15">
      <c r="B573" s="127" t="s">
        <v>188</v>
      </c>
      <c r="C573" s="29">
        <v>4.4775999999999998</v>
      </c>
      <c r="D573" s="126" t="s">
        <v>189</v>
      </c>
      <c r="E573" s="31">
        <v>1710.17</v>
      </c>
      <c r="F573" s="31">
        <f t="shared" ref="F573:F579" si="28">ROUND(C573*E573,2)</f>
        <v>7657.46</v>
      </c>
    </row>
    <row r="574" spans="2:6" ht="15">
      <c r="B574" s="127" t="s">
        <v>190</v>
      </c>
      <c r="C574" s="29">
        <v>4.4775999999999998</v>
      </c>
      <c r="D574" s="126" t="s">
        <v>189</v>
      </c>
      <c r="E574" s="31">
        <v>255.66</v>
      </c>
      <c r="F574" s="31">
        <f t="shared" si="28"/>
        <v>1144.74</v>
      </c>
    </row>
    <row r="575" spans="2:6" ht="15">
      <c r="B575" s="127" t="s">
        <v>191</v>
      </c>
      <c r="C575" s="29">
        <v>8.9552999999999994</v>
      </c>
      <c r="D575" s="126" t="s">
        <v>175</v>
      </c>
      <c r="E575" s="31">
        <v>36.17</v>
      </c>
      <c r="F575" s="31">
        <f t="shared" si="28"/>
        <v>323.91000000000003</v>
      </c>
    </row>
    <row r="576" spans="2:6" ht="15">
      <c r="B576" s="127" t="s">
        <v>192</v>
      </c>
      <c r="C576" s="29">
        <v>5.3333000000000004</v>
      </c>
      <c r="D576" s="126" t="s">
        <v>99</v>
      </c>
      <c r="E576" s="31">
        <v>46</v>
      </c>
      <c r="F576" s="31">
        <f t="shared" si="28"/>
        <v>245.33</v>
      </c>
    </row>
    <row r="577" spans="2:6" ht="15">
      <c r="B577" s="127" t="s">
        <v>193</v>
      </c>
      <c r="C577" s="29">
        <v>1</v>
      </c>
      <c r="D577" s="126" t="s">
        <v>194</v>
      </c>
      <c r="E577" s="31">
        <v>1500</v>
      </c>
      <c r="F577" s="31">
        <f t="shared" si="28"/>
        <v>1500</v>
      </c>
    </row>
    <row r="578" spans="2:6" ht="15">
      <c r="B578" s="127" t="s">
        <v>195</v>
      </c>
      <c r="C578" s="29">
        <v>2.4569999999999999</v>
      </c>
      <c r="D578" s="126" t="s">
        <v>74</v>
      </c>
      <c r="E578" s="31">
        <v>5900</v>
      </c>
      <c r="F578" s="31">
        <f t="shared" si="28"/>
        <v>14496.3</v>
      </c>
    </row>
    <row r="579" spans="2:6" ht="15">
      <c r="B579" s="127" t="s">
        <v>196</v>
      </c>
      <c r="C579" s="29">
        <v>11.7</v>
      </c>
      <c r="D579" s="126" t="s">
        <v>120</v>
      </c>
      <c r="E579" s="31">
        <v>69.709999999999994</v>
      </c>
      <c r="F579" s="31">
        <f t="shared" si="28"/>
        <v>815.61</v>
      </c>
    </row>
    <row r="580" spans="2:6" ht="15">
      <c r="E580" s="129" t="s">
        <v>178</v>
      </c>
      <c r="F580" s="130">
        <f>SUM(F570:F579)</f>
        <v>33800.39</v>
      </c>
    </row>
    <row r="582" spans="2:6" ht="14.25">
      <c r="B582" s="121" t="s">
        <v>184</v>
      </c>
      <c r="C582" s="145">
        <v>8</v>
      </c>
      <c r="D582" s="145">
        <v>1.5</v>
      </c>
      <c r="E582" s="145">
        <v>0.2</v>
      </c>
      <c r="F582" s="121"/>
    </row>
    <row r="583" spans="2:6" ht="15.75">
      <c r="B583" s="146" t="s">
        <v>185</v>
      </c>
      <c r="C583" s="29">
        <v>2.4</v>
      </c>
      <c r="D583" s="126" t="s">
        <v>74</v>
      </c>
      <c r="E583" s="31">
        <v>1557.55</v>
      </c>
      <c r="F583" s="31">
        <f>ROUND(C583*E583,2)</f>
        <v>3738.12</v>
      </c>
    </row>
    <row r="584" spans="2:6" ht="15.75">
      <c r="B584" s="146" t="s">
        <v>186</v>
      </c>
      <c r="C584" s="29">
        <v>3.36</v>
      </c>
      <c r="D584" s="126" t="s">
        <v>74</v>
      </c>
      <c r="E584" s="31">
        <v>283.89</v>
      </c>
      <c r="F584" s="31">
        <f>ROUND(C584*E584,2)</f>
        <v>953.87</v>
      </c>
    </row>
    <row r="585" spans="2:6" ht="15">
      <c r="B585" s="127" t="s">
        <v>187</v>
      </c>
      <c r="C585" s="29">
        <v>2.4</v>
      </c>
      <c r="D585" s="126" t="s">
        <v>74</v>
      </c>
      <c r="E585" s="31">
        <v>1300.1500000000001</v>
      </c>
      <c r="F585" s="31">
        <f>ROUND(C585*E585,2)</f>
        <v>3120.36</v>
      </c>
    </row>
    <row r="586" spans="2:6" ht="15">
      <c r="B586" s="127" t="s">
        <v>188</v>
      </c>
      <c r="C586" s="29">
        <v>4.5888999999999998</v>
      </c>
      <c r="D586" s="126" t="s">
        <v>189</v>
      </c>
      <c r="E586" s="31">
        <v>1710.17</v>
      </c>
      <c r="F586" s="31">
        <f t="shared" ref="F586:F592" si="29">ROUND(C586*E586,2)</f>
        <v>7847.8</v>
      </c>
    </row>
    <row r="587" spans="2:6" ht="15">
      <c r="B587" s="127" t="s">
        <v>190</v>
      </c>
      <c r="C587" s="29">
        <v>4.5888999999999998</v>
      </c>
      <c r="D587" s="126" t="s">
        <v>189</v>
      </c>
      <c r="E587" s="31">
        <v>255.66</v>
      </c>
      <c r="F587" s="31">
        <f t="shared" si="29"/>
        <v>1173.2</v>
      </c>
    </row>
    <row r="588" spans="2:6" ht="15">
      <c r="B588" s="127" t="s">
        <v>191</v>
      </c>
      <c r="C588" s="29">
        <v>9.1778999999999993</v>
      </c>
      <c r="D588" s="126" t="s">
        <v>175</v>
      </c>
      <c r="E588" s="31">
        <v>36.17</v>
      </c>
      <c r="F588" s="31">
        <f t="shared" si="29"/>
        <v>331.96</v>
      </c>
    </row>
    <row r="589" spans="2:6" ht="15">
      <c r="B589" s="127" t="s">
        <v>192</v>
      </c>
      <c r="C589" s="29">
        <v>5.3333000000000004</v>
      </c>
      <c r="D589" s="126" t="s">
        <v>99</v>
      </c>
      <c r="E589" s="31">
        <v>46</v>
      </c>
      <c r="F589" s="31">
        <f t="shared" si="29"/>
        <v>245.33</v>
      </c>
    </row>
    <row r="590" spans="2:6" ht="15">
      <c r="B590" s="127" t="s">
        <v>193</v>
      </c>
      <c r="C590" s="29">
        <v>1</v>
      </c>
      <c r="D590" s="126" t="s">
        <v>194</v>
      </c>
      <c r="E590" s="31">
        <v>1500</v>
      </c>
      <c r="F590" s="31">
        <f t="shared" si="29"/>
        <v>1500</v>
      </c>
    </row>
    <row r="591" spans="2:6" ht="15">
      <c r="B591" s="127" t="s">
        <v>195</v>
      </c>
      <c r="C591" s="29">
        <v>2.52</v>
      </c>
      <c r="D591" s="126" t="s">
        <v>74</v>
      </c>
      <c r="E591" s="31">
        <v>5900</v>
      </c>
      <c r="F591" s="31">
        <f t="shared" si="29"/>
        <v>14868</v>
      </c>
    </row>
    <row r="592" spans="2:6" ht="15">
      <c r="B592" s="127" t="s">
        <v>196</v>
      </c>
      <c r="C592" s="29">
        <v>12</v>
      </c>
      <c r="D592" s="126" t="s">
        <v>120</v>
      </c>
      <c r="E592" s="31">
        <v>69.709999999999994</v>
      </c>
      <c r="F592" s="31">
        <f t="shared" si="29"/>
        <v>836.52</v>
      </c>
    </row>
    <row r="593" spans="2:6" ht="15">
      <c r="E593" s="129" t="s">
        <v>178</v>
      </c>
      <c r="F593" s="130">
        <f>SUM(F583:F592)</f>
        <v>34615.160000000003</v>
      </c>
    </row>
    <row r="595" spans="2:6" ht="14.25">
      <c r="B595" s="121" t="s">
        <v>184</v>
      </c>
      <c r="C595" s="145">
        <v>6.9</v>
      </c>
      <c r="D595" s="145">
        <v>1.5</v>
      </c>
      <c r="E595" s="145">
        <v>0.2</v>
      </c>
      <c r="F595" s="121"/>
    </row>
    <row r="596" spans="2:6" ht="15.75">
      <c r="B596" s="146" t="s">
        <v>185</v>
      </c>
      <c r="C596" s="29">
        <v>2.0699999999999998</v>
      </c>
      <c r="D596" s="126" t="s">
        <v>74</v>
      </c>
      <c r="E596" s="31">
        <v>1557.55</v>
      </c>
      <c r="F596" s="31">
        <f>ROUND(C596*E596,2)</f>
        <v>3224.13</v>
      </c>
    </row>
    <row r="597" spans="2:6" ht="15.75">
      <c r="B597" s="146" t="s">
        <v>186</v>
      </c>
      <c r="C597" s="29">
        <v>2.8980000000000001</v>
      </c>
      <c r="D597" s="126" t="s">
        <v>74</v>
      </c>
      <c r="E597" s="31">
        <v>283.89</v>
      </c>
      <c r="F597" s="31">
        <f>ROUND(C597*E597,2)</f>
        <v>822.71</v>
      </c>
    </row>
    <row r="598" spans="2:6" ht="15">
      <c r="B598" s="127" t="s">
        <v>187</v>
      </c>
      <c r="C598" s="29">
        <v>2.0699999999999998</v>
      </c>
      <c r="D598" s="126" t="s">
        <v>74</v>
      </c>
      <c r="E598" s="31">
        <v>1300.1500000000001</v>
      </c>
      <c r="F598" s="31">
        <f>ROUND(C598*E598,2)</f>
        <v>2691.31</v>
      </c>
    </row>
    <row r="599" spans="2:6" ht="15">
      <c r="B599" s="127" t="s">
        <v>188</v>
      </c>
      <c r="C599" s="29">
        <v>3.9767999999999999</v>
      </c>
      <c r="D599" s="126" t="s">
        <v>189</v>
      </c>
      <c r="E599" s="31">
        <v>1710.17</v>
      </c>
      <c r="F599" s="31">
        <f t="shared" ref="F599:F605" si="30">ROUND(C599*E599,2)</f>
        <v>6801</v>
      </c>
    </row>
    <row r="600" spans="2:6" ht="15">
      <c r="B600" s="127" t="s">
        <v>190</v>
      </c>
      <c r="C600" s="29">
        <v>3.9767999999999999</v>
      </c>
      <c r="D600" s="126" t="s">
        <v>189</v>
      </c>
      <c r="E600" s="31">
        <v>255.66</v>
      </c>
      <c r="F600" s="31">
        <f t="shared" si="30"/>
        <v>1016.71</v>
      </c>
    </row>
    <row r="601" spans="2:6" ht="15">
      <c r="B601" s="127" t="s">
        <v>191</v>
      </c>
      <c r="C601" s="29">
        <v>7.9535</v>
      </c>
      <c r="D601" s="126" t="s">
        <v>175</v>
      </c>
      <c r="E601" s="31">
        <v>36.17</v>
      </c>
      <c r="F601" s="31">
        <f t="shared" si="30"/>
        <v>287.68</v>
      </c>
    </row>
    <row r="602" spans="2:6" ht="15">
      <c r="B602" s="127" t="s">
        <v>192</v>
      </c>
      <c r="C602" s="29">
        <v>5.3333000000000004</v>
      </c>
      <c r="D602" s="126" t="s">
        <v>99</v>
      </c>
      <c r="E602" s="31">
        <v>46</v>
      </c>
      <c r="F602" s="31">
        <f t="shared" si="30"/>
        <v>245.33</v>
      </c>
    </row>
    <row r="603" spans="2:6" ht="15">
      <c r="B603" s="127" t="s">
        <v>193</v>
      </c>
      <c r="C603" s="29">
        <v>1</v>
      </c>
      <c r="D603" s="126" t="s">
        <v>194</v>
      </c>
      <c r="E603" s="31">
        <v>1500</v>
      </c>
      <c r="F603" s="31">
        <f t="shared" si="30"/>
        <v>1500</v>
      </c>
    </row>
    <row r="604" spans="2:6" ht="15">
      <c r="B604" s="127" t="s">
        <v>195</v>
      </c>
      <c r="C604" s="29">
        <v>2.1735000000000002</v>
      </c>
      <c r="D604" s="126" t="s">
        <v>74</v>
      </c>
      <c r="E604" s="31">
        <v>5900</v>
      </c>
      <c r="F604" s="31">
        <f t="shared" si="30"/>
        <v>12823.65</v>
      </c>
    </row>
    <row r="605" spans="2:6" ht="15">
      <c r="B605" s="127" t="s">
        <v>196</v>
      </c>
      <c r="C605" s="29">
        <v>10.35</v>
      </c>
      <c r="D605" s="126" t="s">
        <v>120</v>
      </c>
      <c r="E605" s="31">
        <v>69.709999999999994</v>
      </c>
      <c r="F605" s="31">
        <f t="shared" si="30"/>
        <v>721.5</v>
      </c>
    </row>
    <row r="606" spans="2:6" ht="15">
      <c r="E606" s="129" t="s">
        <v>178</v>
      </c>
      <c r="F606" s="130">
        <f>SUM(F596:F605)</f>
        <v>30134.02</v>
      </c>
    </row>
    <row r="608" spans="2:6" ht="14.25">
      <c r="B608" s="121" t="s">
        <v>184</v>
      </c>
      <c r="C608" s="145">
        <v>7.5</v>
      </c>
      <c r="D608" s="145">
        <v>1.5</v>
      </c>
      <c r="E608" s="145">
        <v>0.2</v>
      </c>
      <c r="F608" s="121"/>
    </row>
    <row r="609" spans="2:7" ht="15.75">
      <c r="B609" s="146" t="s">
        <v>185</v>
      </c>
      <c r="C609" s="29">
        <v>2.25</v>
      </c>
      <c r="D609" s="126" t="s">
        <v>74</v>
      </c>
      <c r="E609" s="31">
        <v>1557.55</v>
      </c>
      <c r="F609" s="31">
        <f>ROUND(C609*E609,2)</f>
        <v>3504.49</v>
      </c>
    </row>
    <row r="610" spans="2:7" ht="15.75">
      <c r="B610" s="146" t="s">
        <v>186</v>
      </c>
      <c r="C610" s="29">
        <v>3.15</v>
      </c>
      <c r="D610" s="126" t="s">
        <v>74</v>
      </c>
      <c r="E610" s="31">
        <v>283.89</v>
      </c>
      <c r="F610" s="31">
        <f>ROUND(C610*E610,2)</f>
        <v>894.25</v>
      </c>
    </row>
    <row r="611" spans="2:7" ht="15">
      <c r="B611" s="127" t="s">
        <v>187</v>
      </c>
      <c r="C611" s="29">
        <v>2.25</v>
      </c>
      <c r="D611" s="126" t="s">
        <v>74</v>
      </c>
      <c r="E611" s="31">
        <v>1300.1500000000001</v>
      </c>
      <c r="F611" s="31">
        <f>ROUND(C611*E611,2)</f>
        <v>2925.34</v>
      </c>
    </row>
    <row r="612" spans="2:7" ht="15">
      <c r="B612" s="127" t="s">
        <v>188</v>
      </c>
      <c r="C612" s="29">
        <v>4.3106999999999998</v>
      </c>
      <c r="D612" s="126" t="s">
        <v>189</v>
      </c>
      <c r="E612" s="31">
        <v>1710.17</v>
      </c>
      <c r="F612" s="31">
        <f t="shared" ref="F612:F618" si="31">ROUND(C612*E612,2)</f>
        <v>7372.03</v>
      </c>
    </row>
    <row r="613" spans="2:7" ht="15">
      <c r="B613" s="127" t="s">
        <v>190</v>
      </c>
      <c r="C613" s="29">
        <v>4.3106999999999998</v>
      </c>
      <c r="D613" s="126" t="s">
        <v>189</v>
      </c>
      <c r="E613" s="31">
        <v>255.66</v>
      </c>
      <c r="F613" s="31">
        <f t="shared" si="31"/>
        <v>1102.07</v>
      </c>
    </row>
    <row r="614" spans="2:7" ht="15">
      <c r="B614" s="127" t="s">
        <v>191</v>
      </c>
      <c r="C614" s="29">
        <v>8.6212999999999997</v>
      </c>
      <c r="D614" s="126" t="s">
        <v>175</v>
      </c>
      <c r="E614" s="31">
        <v>36.17</v>
      </c>
      <c r="F614" s="31">
        <f t="shared" si="31"/>
        <v>311.83</v>
      </c>
    </row>
    <row r="615" spans="2:7" ht="15">
      <c r="B615" s="127" t="s">
        <v>192</v>
      </c>
      <c r="C615" s="29">
        <v>5.3333000000000004</v>
      </c>
      <c r="D615" s="126" t="s">
        <v>99</v>
      </c>
      <c r="E615" s="31">
        <v>46</v>
      </c>
      <c r="F615" s="31">
        <f t="shared" si="31"/>
        <v>245.33</v>
      </c>
    </row>
    <row r="616" spans="2:7" ht="15">
      <c r="B616" s="127" t="s">
        <v>193</v>
      </c>
      <c r="C616" s="29">
        <v>1</v>
      </c>
      <c r="D616" s="126" t="s">
        <v>194</v>
      </c>
      <c r="E616" s="31">
        <v>1500</v>
      </c>
      <c r="F616" s="31">
        <f t="shared" si="31"/>
        <v>1500</v>
      </c>
    </row>
    <row r="617" spans="2:7" ht="15">
      <c r="B617" s="127" t="s">
        <v>195</v>
      </c>
      <c r="C617" s="29">
        <v>2.3624999999999998</v>
      </c>
      <c r="D617" s="126" t="s">
        <v>74</v>
      </c>
      <c r="E617" s="31">
        <v>5900</v>
      </c>
      <c r="F617" s="31">
        <f t="shared" si="31"/>
        <v>13938.75</v>
      </c>
    </row>
    <row r="618" spans="2:7" ht="15">
      <c r="B618" s="127" t="s">
        <v>196</v>
      </c>
      <c r="C618" s="29">
        <v>11.25</v>
      </c>
      <c r="D618" s="126" t="s">
        <v>120</v>
      </c>
      <c r="E618" s="31">
        <v>69.709999999999994</v>
      </c>
      <c r="F618" s="31">
        <f t="shared" si="31"/>
        <v>784.24</v>
      </c>
    </row>
    <row r="619" spans="2:7" ht="15">
      <c r="E619" s="129" t="s">
        <v>178</v>
      </c>
      <c r="F619" s="130">
        <f>SUM(F609:F618)</f>
        <v>32578.33</v>
      </c>
      <c r="G619" s="149">
        <f>F619/(7.5*1.5*0.4)</f>
        <v>7239.63</v>
      </c>
    </row>
    <row r="621" spans="2:7" ht="14.25">
      <c r="B621" s="121" t="s">
        <v>184</v>
      </c>
      <c r="C621" s="145">
        <v>9.8000000000000007</v>
      </c>
      <c r="D621" s="145">
        <v>2</v>
      </c>
      <c r="E621" s="145">
        <v>0.2</v>
      </c>
      <c r="F621" s="121"/>
    </row>
    <row r="622" spans="2:7" ht="15.75">
      <c r="B622" s="146" t="s">
        <v>185</v>
      </c>
      <c r="C622" s="29">
        <v>3.92</v>
      </c>
      <c r="D622" s="126" t="s">
        <v>74</v>
      </c>
      <c r="E622" s="31">
        <v>1557.55</v>
      </c>
      <c r="F622" s="31">
        <f>ROUND(C622*E622,2)</f>
        <v>6105.6</v>
      </c>
    </row>
    <row r="623" spans="2:7" ht="15.75">
      <c r="B623" s="146" t="s">
        <v>186</v>
      </c>
      <c r="C623" s="29">
        <v>5.4880000000000004</v>
      </c>
      <c r="D623" s="126" t="s">
        <v>74</v>
      </c>
      <c r="E623" s="31">
        <v>283.89</v>
      </c>
      <c r="F623" s="31">
        <f>ROUND(C623*E623,2)</f>
        <v>1557.99</v>
      </c>
    </row>
    <row r="624" spans="2:7" ht="15">
      <c r="B624" s="127" t="s">
        <v>187</v>
      </c>
      <c r="C624" s="29">
        <v>3.92</v>
      </c>
      <c r="D624" s="126" t="s">
        <v>74</v>
      </c>
      <c r="E624" s="31">
        <v>1300.1500000000001</v>
      </c>
      <c r="F624" s="31">
        <f>ROUND(C624*E624,2)</f>
        <v>5096.59</v>
      </c>
    </row>
    <row r="625" spans="2:6" ht="15">
      <c r="B625" s="127" t="s">
        <v>188</v>
      </c>
      <c r="C625" s="29">
        <v>7.1901999999999999</v>
      </c>
      <c r="D625" s="126" t="s">
        <v>189</v>
      </c>
      <c r="E625" s="31">
        <v>1710.17</v>
      </c>
      <c r="F625" s="31">
        <f t="shared" ref="F625:F631" si="32">ROUND(C625*E625,2)</f>
        <v>12296.46</v>
      </c>
    </row>
    <row r="626" spans="2:6" ht="15">
      <c r="B626" s="127" t="s">
        <v>190</v>
      </c>
      <c r="C626" s="29">
        <v>7.1901999999999999</v>
      </c>
      <c r="D626" s="126" t="s">
        <v>189</v>
      </c>
      <c r="E626" s="31">
        <v>255.66</v>
      </c>
      <c r="F626" s="31">
        <f t="shared" si="32"/>
        <v>1838.25</v>
      </c>
    </row>
    <row r="627" spans="2:6" ht="15">
      <c r="B627" s="127" t="s">
        <v>191</v>
      </c>
      <c r="C627" s="29">
        <v>14.3804</v>
      </c>
      <c r="D627" s="126" t="s">
        <v>175</v>
      </c>
      <c r="E627" s="31">
        <v>36.17</v>
      </c>
      <c r="F627" s="31">
        <f t="shared" si="32"/>
        <v>520.14</v>
      </c>
    </row>
    <row r="628" spans="2:6" ht="15">
      <c r="B628" s="127" t="s">
        <v>192</v>
      </c>
      <c r="C628" s="29">
        <v>5.3333000000000004</v>
      </c>
      <c r="D628" s="126" t="s">
        <v>99</v>
      </c>
      <c r="E628" s="31">
        <v>46</v>
      </c>
      <c r="F628" s="31">
        <f t="shared" si="32"/>
        <v>245.33</v>
      </c>
    </row>
    <row r="629" spans="2:6" ht="15">
      <c r="B629" s="127" t="s">
        <v>193</v>
      </c>
      <c r="C629" s="29">
        <v>1</v>
      </c>
      <c r="D629" s="126" t="s">
        <v>194</v>
      </c>
      <c r="E629" s="31">
        <v>1500</v>
      </c>
      <c r="F629" s="31">
        <f t="shared" si="32"/>
        <v>1500</v>
      </c>
    </row>
    <row r="630" spans="2:6" ht="15">
      <c r="B630" s="127" t="s">
        <v>195</v>
      </c>
      <c r="C630" s="29">
        <v>4.1159999999999997</v>
      </c>
      <c r="D630" s="126" t="s">
        <v>74</v>
      </c>
      <c r="E630" s="31">
        <v>5900</v>
      </c>
      <c r="F630" s="31">
        <f t="shared" si="32"/>
        <v>24284.400000000001</v>
      </c>
    </row>
    <row r="631" spans="2:6" ht="15">
      <c r="B631" s="127" t="s">
        <v>196</v>
      </c>
      <c r="C631" s="29">
        <v>19.600000000000001</v>
      </c>
      <c r="D631" s="126" t="s">
        <v>120</v>
      </c>
      <c r="E631" s="31">
        <v>69.709999999999994</v>
      </c>
      <c r="F631" s="31">
        <f t="shared" si="32"/>
        <v>1366.32</v>
      </c>
    </row>
    <row r="632" spans="2:6" ht="15">
      <c r="E632" s="129" t="s">
        <v>178</v>
      </c>
      <c r="F632" s="130">
        <f>SUM(F622:F631)</f>
        <v>54811.08</v>
      </c>
    </row>
    <row r="634" spans="2:6" ht="14.25">
      <c r="B634" s="121" t="s">
        <v>184</v>
      </c>
      <c r="C634" s="145">
        <v>6.4</v>
      </c>
      <c r="D634" s="145">
        <v>2</v>
      </c>
      <c r="E634" s="145">
        <v>0.2</v>
      </c>
      <c r="F634" s="121"/>
    </row>
    <row r="635" spans="2:6" ht="15.75">
      <c r="B635" s="146" t="s">
        <v>185</v>
      </c>
      <c r="C635" s="29">
        <v>2.56</v>
      </c>
      <c r="D635" s="126" t="s">
        <v>74</v>
      </c>
      <c r="E635" s="31">
        <v>1557.55</v>
      </c>
      <c r="F635" s="31">
        <f>ROUND(C635*E635,2)</f>
        <v>3987.33</v>
      </c>
    </row>
    <row r="636" spans="2:6" ht="15.75">
      <c r="B636" s="146" t="s">
        <v>186</v>
      </c>
      <c r="C636" s="29">
        <v>3.5840000000000001</v>
      </c>
      <c r="D636" s="126" t="s">
        <v>74</v>
      </c>
      <c r="E636" s="31">
        <v>283.89</v>
      </c>
      <c r="F636" s="31">
        <f>ROUND(C636*E636,2)</f>
        <v>1017.46</v>
      </c>
    </row>
    <row r="637" spans="2:6" ht="15">
      <c r="B637" s="127" t="s">
        <v>187</v>
      </c>
      <c r="C637" s="29">
        <v>2.56</v>
      </c>
      <c r="D637" s="126" t="s">
        <v>74</v>
      </c>
      <c r="E637" s="31">
        <v>1300.1500000000001</v>
      </c>
      <c r="F637" s="31">
        <f>ROUND(C637*E637,2)</f>
        <v>3328.38</v>
      </c>
    </row>
    <row r="638" spans="2:6" ht="15">
      <c r="B638" s="127" t="s">
        <v>188</v>
      </c>
      <c r="C638" s="29">
        <v>4.7568999999999999</v>
      </c>
      <c r="D638" s="126" t="s">
        <v>189</v>
      </c>
      <c r="E638" s="31">
        <v>1710.17</v>
      </c>
      <c r="F638" s="31">
        <f t="shared" ref="F638:F644" si="33">ROUND(C638*E638,2)</f>
        <v>8135.11</v>
      </c>
    </row>
    <row r="639" spans="2:6" ht="15">
      <c r="B639" s="127" t="s">
        <v>190</v>
      </c>
      <c r="C639" s="29">
        <v>4.7568999999999999</v>
      </c>
      <c r="D639" s="126" t="s">
        <v>189</v>
      </c>
      <c r="E639" s="31">
        <v>255.66</v>
      </c>
      <c r="F639" s="31">
        <f t="shared" si="33"/>
        <v>1216.1500000000001</v>
      </c>
    </row>
    <row r="640" spans="2:6" ht="15">
      <c r="B640" s="127" t="s">
        <v>191</v>
      </c>
      <c r="C640" s="29">
        <v>9.5138999999999996</v>
      </c>
      <c r="D640" s="126" t="s">
        <v>175</v>
      </c>
      <c r="E640" s="31">
        <v>36.17</v>
      </c>
      <c r="F640" s="31">
        <f t="shared" si="33"/>
        <v>344.12</v>
      </c>
    </row>
    <row r="641" spans="2:6" ht="15">
      <c r="B641" s="127" t="s">
        <v>192</v>
      </c>
      <c r="C641" s="29">
        <v>5.3333000000000004</v>
      </c>
      <c r="D641" s="126" t="s">
        <v>99</v>
      </c>
      <c r="E641" s="31">
        <v>46</v>
      </c>
      <c r="F641" s="31">
        <f t="shared" si="33"/>
        <v>245.33</v>
      </c>
    </row>
    <row r="642" spans="2:6" ht="15">
      <c r="B642" s="127" t="s">
        <v>193</v>
      </c>
      <c r="C642" s="29">
        <v>1</v>
      </c>
      <c r="D642" s="126" t="s">
        <v>194</v>
      </c>
      <c r="E642" s="31">
        <v>1500</v>
      </c>
      <c r="F642" s="31">
        <f t="shared" si="33"/>
        <v>1500</v>
      </c>
    </row>
    <row r="643" spans="2:6" ht="15">
      <c r="B643" s="127" t="s">
        <v>195</v>
      </c>
      <c r="C643" s="29">
        <v>2.6880000000000002</v>
      </c>
      <c r="D643" s="126" t="s">
        <v>74</v>
      </c>
      <c r="E643" s="31">
        <v>5900</v>
      </c>
      <c r="F643" s="31">
        <f t="shared" si="33"/>
        <v>15859.2</v>
      </c>
    </row>
    <row r="644" spans="2:6" ht="15">
      <c r="B644" s="127" t="s">
        <v>196</v>
      </c>
      <c r="C644" s="29">
        <v>12.8</v>
      </c>
      <c r="D644" s="126" t="s">
        <v>120</v>
      </c>
      <c r="E644" s="31">
        <v>69.709999999999994</v>
      </c>
      <c r="F644" s="31">
        <f t="shared" si="33"/>
        <v>892.29</v>
      </c>
    </row>
    <row r="645" spans="2:6" ht="15">
      <c r="E645" s="129" t="s">
        <v>178</v>
      </c>
      <c r="F645" s="130">
        <f>SUM(F635:F644)</f>
        <v>36525.370000000003</v>
      </c>
    </row>
    <row r="647" spans="2:6" ht="14.25">
      <c r="B647" s="121" t="s">
        <v>184</v>
      </c>
      <c r="C647" s="145">
        <v>13.5</v>
      </c>
      <c r="D647" s="145">
        <v>2</v>
      </c>
      <c r="E647" s="145">
        <v>0.2</v>
      </c>
      <c r="F647" s="121"/>
    </row>
    <row r="648" spans="2:6" ht="15.75">
      <c r="B648" s="146" t="s">
        <v>185</v>
      </c>
      <c r="C648" s="29">
        <v>5.4</v>
      </c>
      <c r="D648" s="126" t="s">
        <v>74</v>
      </c>
      <c r="E648" s="31">
        <v>1557.55</v>
      </c>
      <c r="F648" s="31">
        <f>ROUND(C648*E648,2)</f>
        <v>8410.77</v>
      </c>
    </row>
    <row r="649" spans="2:6" ht="15.75">
      <c r="B649" s="146" t="s">
        <v>186</v>
      </c>
      <c r="C649" s="29">
        <v>7.56</v>
      </c>
      <c r="D649" s="126" t="s">
        <v>74</v>
      </c>
      <c r="E649" s="31">
        <v>283.89</v>
      </c>
      <c r="F649" s="31">
        <f>ROUND(C649*E649,2)</f>
        <v>2146.21</v>
      </c>
    </row>
    <row r="650" spans="2:6" ht="15">
      <c r="B650" s="127" t="s">
        <v>187</v>
      </c>
      <c r="C650" s="29">
        <v>5.4</v>
      </c>
      <c r="D650" s="126" t="s">
        <v>74</v>
      </c>
      <c r="E650" s="31">
        <v>1300.1500000000001</v>
      </c>
      <c r="F650" s="31">
        <f>ROUND(C650*E650,2)</f>
        <v>7020.81</v>
      </c>
    </row>
    <row r="651" spans="2:6" ht="15">
      <c r="B651" s="127" t="s">
        <v>188</v>
      </c>
      <c r="C651" s="29">
        <v>9.8381000000000007</v>
      </c>
      <c r="D651" s="126" t="s">
        <v>189</v>
      </c>
      <c r="E651" s="31">
        <v>1710.17</v>
      </c>
      <c r="F651" s="31">
        <f t="shared" ref="F651:F657" si="34">ROUND(C651*E651,2)</f>
        <v>16824.82</v>
      </c>
    </row>
    <row r="652" spans="2:6" ht="15">
      <c r="B652" s="127" t="s">
        <v>190</v>
      </c>
      <c r="C652" s="29">
        <v>9.8381000000000007</v>
      </c>
      <c r="D652" s="126" t="s">
        <v>189</v>
      </c>
      <c r="E652" s="31">
        <v>255.66</v>
      </c>
      <c r="F652" s="31">
        <f t="shared" si="34"/>
        <v>2515.21</v>
      </c>
    </row>
    <row r="653" spans="2:6" ht="15">
      <c r="B653" s="127" t="s">
        <v>191</v>
      </c>
      <c r="C653" s="29">
        <v>19.676300000000001</v>
      </c>
      <c r="D653" s="126" t="s">
        <v>175</v>
      </c>
      <c r="E653" s="31">
        <v>36.17</v>
      </c>
      <c r="F653" s="31">
        <f t="shared" si="34"/>
        <v>711.69</v>
      </c>
    </row>
    <row r="654" spans="2:6" ht="15">
      <c r="B654" s="127" t="s">
        <v>192</v>
      </c>
      <c r="C654" s="29">
        <v>5.3333000000000004</v>
      </c>
      <c r="D654" s="126" t="s">
        <v>99</v>
      </c>
      <c r="E654" s="31">
        <v>46</v>
      </c>
      <c r="F654" s="31">
        <f t="shared" si="34"/>
        <v>245.33</v>
      </c>
    </row>
    <row r="655" spans="2:6" ht="15">
      <c r="B655" s="127" t="s">
        <v>193</v>
      </c>
      <c r="C655" s="29">
        <v>1</v>
      </c>
      <c r="D655" s="126" t="s">
        <v>194</v>
      </c>
      <c r="E655" s="31">
        <v>1500</v>
      </c>
      <c r="F655" s="31">
        <f t="shared" si="34"/>
        <v>1500</v>
      </c>
    </row>
    <row r="656" spans="2:6" ht="15">
      <c r="B656" s="127" t="s">
        <v>195</v>
      </c>
      <c r="C656" s="29">
        <v>5.67</v>
      </c>
      <c r="D656" s="126" t="s">
        <v>74</v>
      </c>
      <c r="E656" s="31">
        <v>5900</v>
      </c>
      <c r="F656" s="31">
        <f t="shared" si="34"/>
        <v>33453</v>
      </c>
    </row>
    <row r="657" spans="2:7" ht="15">
      <c r="B657" s="127" t="s">
        <v>196</v>
      </c>
      <c r="C657" s="29">
        <v>27</v>
      </c>
      <c r="D657" s="126" t="s">
        <v>120</v>
      </c>
      <c r="E657" s="31">
        <v>69.709999999999994</v>
      </c>
      <c r="F657" s="31">
        <f t="shared" si="34"/>
        <v>1882.17</v>
      </c>
    </row>
    <row r="658" spans="2:7" ht="15">
      <c r="E658" s="129" t="s">
        <v>178</v>
      </c>
      <c r="F658" s="130">
        <f>SUM(F648:F657)</f>
        <v>74710.009999999995</v>
      </c>
    </row>
    <row r="660" spans="2:7" ht="14.25">
      <c r="B660" s="121" t="s">
        <v>184</v>
      </c>
      <c r="C660" s="145">
        <v>13.7</v>
      </c>
      <c r="D660" s="145">
        <v>2</v>
      </c>
      <c r="E660" s="145">
        <v>0.2</v>
      </c>
      <c r="F660" s="121"/>
    </row>
    <row r="661" spans="2:7" ht="15.75">
      <c r="B661" s="146" t="s">
        <v>185</v>
      </c>
      <c r="C661" s="29">
        <v>5.48</v>
      </c>
      <c r="D661" s="126" t="s">
        <v>74</v>
      </c>
      <c r="E661" s="31">
        <v>1557.55</v>
      </c>
      <c r="F661" s="31">
        <f>ROUND(C661*E661,2)</f>
        <v>8535.3700000000008</v>
      </c>
    </row>
    <row r="662" spans="2:7" ht="15.75">
      <c r="B662" s="146" t="s">
        <v>186</v>
      </c>
      <c r="C662" s="29">
        <v>7.6719999999999997</v>
      </c>
      <c r="D662" s="126" t="s">
        <v>74</v>
      </c>
      <c r="E662" s="31">
        <v>283.89</v>
      </c>
      <c r="F662" s="31">
        <f>ROUND(C662*E662,2)</f>
        <v>2178</v>
      </c>
    </row>
    <row r="663" spans="2:7" ht="15">
      <c r="B663" s="127" t="s">
        <v>187</v>
      </c>
      <c r="C663" s="29">
        <v>5.48</v>
      </c>
      <c r="D663" s="126" t="s">
        <v>74</v>
      </c>
      <c r="E663" s="31">
        <v>1300.1500000000001</v>
      </c>
      <c r="F663" s="31">
        <f>ROUND(C663*E663,2)</f>
        <v>7124.82</v>
      </c>
    </row>
    <row r="664" spans="2:7" ht="15">
      <c r="B664" s="127" t="s">
        <v>188</v>
      </c>
      <c r="C664" s="29">
        <v>9.9812999999999992</v>
      </c>
      <c r="D664" s="126" t="s">
        <v>189</v>
      </c>
      <c r="E664" s="31">
        <v>1710.17</v>
      </c>
      <c r="F664" s="31">
        <f t="shared" ref="F664:F670" si="35">ROUND(C664*E664,2)</f>
        <v>17069.72</v>
      </c>
    </row>
    <row r="665" spans="2:7" ht="15">
      <c r="B665" s="127" t="s">
        <v>190</v>
      </c>
      <c r="C665" s="29">
        <v>9.9812999999999992</v>
      </c>
      <c r="D665" s="126" t="s">
        <v>189</v>
      </c>
      <c r="E665" s="31">
        <v>255.66</v>
      </c>
      <c r="F665" s="31">
        <f t="shared" si="35"/>
        <v>2551.8200000000002</v>
      </c>
    </row>
    <row r="666" spans="2:7" ht="15">
      <c r="B666" s="127" t="s">
        <v>191</v>
      </c>
      <c r="C666" s="29">
        <v>19.962499999999999</v>
      </c>
      <c r="D666" s="126" t="s">
        <v>175</v>
      </c>
      <c r="E666" s="31">
        <v>36.17</v>
      </c>
      <c r="F666" s="31">
        <f t="shared" si="35"/>
        <v>722.04</v>
      </c>
    </row>
    <row r="667" spans="2:7" ht="15">
      <c r="B667" s="127" t="s">
        <v>192</v>
      </c>
      <c r="C667" s="29">
        <v>5.3333000000000004</v>
      </c>
      <c r="D667" s="126" t="s">
        <v>99</v>
      </c>
      <c r="E667" s="31">
        <v>46</v>
      </c>
      <c r="F667" s="31">
        <f t="shared" si="35"/>
        <v>245.33</v>
      </c>
    </row>
    <row r="668" spans="2:7" ht="15">
      <c r="B668" s="127" t="s">
        <v>193</v>
      </c>
      <c r="C668" s="29">
        <v>1</v>
      </c>
      <c r="D668" s="126" t="s">
        <v>194</v>
      </c>
      <c r="E668" s="31">
        <v>1500</v>
      </c>
      <c r="F668" s="31">
        <f t="shared" si="35"/>
        <v>1500</v>
      </c>
    </row>
    <row r="669" spans="2:7" ht="15">
      <c r="B669" s="127" t="s">
        <v>195</v>
      </c>
      <c r="C669" s="29">
        <v>5.7539999999999996</v>
      </c>
      <c r="D669" s="126" t="s">
        <v>74</v>
      </c>
      <c r="E669" s="31">
        <v>5900</v>
      </c>
      <c r="F669" s="31">
        <f t="shared" si="35"/>
        <v>33948.6</v>
      </c>
    </row>
    <row r="670" spans="2:7" ht="15">
      <c r="B670" s="127" t="s">
        <v>196</v>
      </c>
      <c r="C670" s="29">
        <v>27.4</v>
      </c>
      <c r="D670" s="126" t="s">
        <v>120</v>
      </c>
      <c r="E670" s="31">
        <v>69.709999999999994</v>
      </c>
      <c r="F670" s="31">
        <f t="shared" si="35"/>
        <v>1910.05</v>
      </c>
    </row>
    <row r="671" spans="2:7" ht="15">
      <c r="E671" s="129" t="s">
        <v>178</v>
      </c>
      <c r="F671" s="130">
        <f>SUM(F661:F670)</f>
        <v>75785.75</v>
      </c>
      <c r="G671" s="6">
        <f>F671/0.4</f>
        <v>189464.375</v>
      </c>
    </row>
    <row r="673" spans="2:6" ht="14.25">
      <c r="B673" s="121" t="s">
        <v>184</v>
      </c>
      <c r="C673" s="145">
        <v>6.5</v>
      </c>
      <c r="D673" s="145">
        <v>1.5</v>
      </c>
      <c r="E673" s="145">
        <v>0.2</v>
      </c>
      <c r="F673" s="121"/>
    </row>
    <row r="674" spans="2:6" ht="15.75">
      <c r="B674" s="146" t="s">
        <v>185</v>
      </c>
      <c r="C674" s="29">
        <v>1.95</v>
      </c>
      <c r="D674" s="126" t="s">
        <v>74</v>
      </c>
      <c r="E674" s="31">
        <v>1557.55</v>
      </c>
      <c r="F674" s="31">
        <f>ROUND(C674*E674,2)</f>
        <v>3037.22</v>
      </c>
    </row>
    <row r="675" spans="2:6" ht="15.75">
      <c r="B675" s="146" t="s">
        <v>186</v>
      </c>
      <c r="C675" s="29">
        <v>2.73</v>
      </c>
      <c r="D675" s="126" t="s">
        <v>74</v>
      </c>
      <c r="E675" s="31">
        <v>283.89</v>
      </c>
      <c r="F675" s="31">
        <f>ROUND(C675*E675,2)</f>
        <v>775.02</v>
      </c>
    </row>
    <row r="676" spans="2:6" ht="15">
      <c r="B676" s="127" t="s">
        <v>187</v>
      </c>
      <c r="C676" s="29">
        <v>1.95</v>
      </c>
      <c r="D676" s="126" t="s">
        <v>74</v>
      </c>
      <c r="E676" s="31">
        <v>1300.1500000000001</v>
      </c>
      <c r="F676" s="31">
        <f>ROUND(C676*E676,2)</f>
        <v>2535.29</v>
      </c>
    </row>
    <row r="677" spans="2:6" ht="15">
      <c r="B677" s="127" t="s">
        <v>188</v>
      </c>
      <c r="C677" s="29">
        <v>3.7541000000000002</v>
      </c>
      <c r="D677" s="126" t="s">
        <v>189</v>
      </c>
      <c r="E677" s="31">
        <v>1710.17</v>
      </c>
      <c r="F677" s="31">
        <f t="shared" ref="F677:F683" si="36">ROUND(C677*E677,2)</f>
        <v>6420.15</v>
      </c>
    </row>
    <row r="678" spans="2:6" ht="15">
      <c r="B678" s="127" t="s">
        <v>190</v>
      </c>
      <c r="C678" s="29">
        <v>3.7541000000000002</v>
      </c>
      <c r="D678" s="126" t="s">
        <v>189</v>
      </c>
      <c r="E678" s="31">
        <v>255.66</v>
      </c>
      <c r="F678" s="31">
        <f t="shared" si="36"/>
        <v>959.77</v>
      </c>
    </row>
    <row r="679" spans="2:6" ht="15">
      <c r="B679" s="127" t="s">
        <v>191</v>
      </c>
      <c r="C679" s="29">
        <v>7.5083000000000002</v>
      </c>
      <c r="D679" s="126" t="s">
        <v>175</v>
      </c>
      <c r="E679" s="31">
        <v>36.17</v>
      </c>
      <c r="F679" s="31">
        <f t="shared" si="36"/>
        <v>271.58</v>
      </c>
    </row>
    <row r="680" spans="2:6" ht="15">
      <c r="B680" s="127" t="s">
        <v>192</v>
      </c>
      <c r="C680" s="29">
        <v>5.3333000000000004</v>
      </c>
      <c r="D680" s="126" t="s">
        <v>99</v>
      </c>
      <c r="E680" s="31">
        <v>46</v>
      </c>
      <c r="F680" s="31">
        <f t="shared" si="36"/>
        <v>245.33</v>
      </c>
    </row>
    <row r="681" spans="2:6" ht="15">
      <c r="B681" s="127" t="s">
        <v>193</v>
      </c>
      <c r="C681" s="29">
        <v>1</v>
      </c>
      <c r="D681" s="126" t="s">
        <v>194</v>
      </c>
      <c r="E681" s="31">
        <v>1500</v>
      </c>
      <c r="F681" s="31">
        <f t="shared" si="36"/>
        <v>1500</v>
      </c>
    </row>
    <row r="682" spans="2:6" ht="15">
      <c r="B682" s="127" t="s">
        <v>195</v>
      </c>
      <c r="C682" s="29">
        <v>2.0474999999999999</v>
      </c>
      <c r="D682" s="126" t="s">
        <v>74</v>
      </c>
      <c r="E682" s="31">
        <v>5900</v>
      </c>
      <c r="F682" s="31">
        <f t="shared" si="36"/>
        <v>12080.25</v>
      </c>
    </row>
    <row r="683" spans="2:6" ht="15">
      <c r="B683" s="127" t="s">
        <v>196</v>
      </c>
      <c r="C683" s="29">
        <v>9.75</v>
      </c>
      <c r="D683" s="126" t="s">
        <v>120</v>
      </c>
      <c r="E683" s="31">
        <v>69.709999999999994</v>
      </c>
      <c r="F683" s="31">
        <f t="shared" si="36"/>
        <v>679.67</v>
      </c>
    </row>
    <row r="684" spans="2:6" ht="15">
      <c r="E684" s="129" t="s">
        <v>178</v>
      </c>
      <c r="F684" s="130">
        <f>SUM(F674:F683)</f>
        <v>28504.28</v>
      </c>
    </row>
    <row r="686" spans="2:6" ht="14.25">
      <c r="B686" s="121" t="s">
        <v>184</v>
      </c>
      <c r="C686" s="145">
        <v>6.2</v>
      </c>
      <c r="D686" s="145">
        <v>1.5</v>
      </c>
      <c r="E686" s="145">
        <v>0.2</v>
      </c>
      <c r="F686" s="121"/>
    </row>
    <row r="687" spans="2:6" ht="15.75">
      <c r="B687" s="146" t="s">
        <v>185</v>
      </c>
      <c r="C687" s="29">
        <v>1.86</v>
      </c>
      <c r="D687" s="126" t="s">
        <v>74</v>
      </c>
      <c r="E687" s="31">
        <v>1557.55</v>
      </c>
      <c r="F687" s="31">
        <f>ROUND(C687*E687,2)</f>
        <v>2897.04</v>
      </c>
    </row>
    <row r="688" spans="2:6" ht="15.75">
      <c r="B688" s="146" t="s">
        <v>186</v>
      </c>
      <c r="C688" s="29">
        <v>2.6040000000000001</v>
      </c>
      <c r="D688" s="126" t="s">
        <v>74</v>
      </c>
      <c r="E688" s="31">
        <v>283.89</v>
      </c>
      <c r="F688" s="31">
        <f>ROUND(C688*E688,2)</f>
        <v>739.25</v>
      </c>
    </row>
    <row r="689" spans="2:6" ht="15">
      <c r="B689" s="127" t="s">
        <v>187</v>
      </c>
      <c r="C689" s="29">
        <v>1.86</v>
      </c>
      <c r="D689" s="126" t="s">
        <v>74</v>
      </c>
      <c r="E689" s="31">
        <v>1300.1500000000001</v>
      </c>
      <c r="F689" s="31">
        <f>ROUND(C689*E689,2)</f>
        <v>2418.2800000000002</v>
      </c>
    </row>
    <row r="690" spans="2:6" ht="15">
      <c r="B690" s="127" t="s">
        <v>188</v>
      </c>
      <c r="C690" s="29">
        <v>3.5872000000000002</v>
      </c>
      <c r="D690" s="126" t="s">
        <v>189</v>
      </c>
      <c r="E690" s="31">
        <v>1710.17</v>
      </c>
      <c r="F690" s="31">
        <f t="shared" ref="F690:F696" si="37">ROUND(C690*E690,2)</f>
        <v>6134.72</v>
      </c>
    </row>
    <row r="691" spans="2:6" ht="15">
      <c r="B691" s="127" t="s">
        <v>190</v>
      </c>
      <c r="C691" s="29">
        <v>3.5872000000000002</v>
      </c>
      <c r="D691" s="126" t="s">
        <v>189</v>
      </c>
      <c r="E691" s="31">
        <v>255.66</v>
      </c>
      <c r="F691" s="31">
        <f t="shared" si="37"/>
        <v>917.1</v>
      </c>
    </row>
    <row r="692" spans="2:6" ht="15">
      <c r="B692" s="127" t="s">
        <v>191</v>
      </c>
      <c r="C692" s="29">
        <v>7.1744000000000003</v>
      </c>
      <c r="D692" s="126" t="s">
        <v>175</v>
      </c>
      <c r="E692" s="31">
        <v>36.17</v>
      </c>
      <c r="F692" s="31">
        <f t="shared" si="37"/>
        <v>259.5</v>
      </c>
    </row>
    <row r="693" spans="2:6" ht="15">
      <c r="B693" s="127" t="s">
        <v>192</v>
      </c>
      <c r="C693" s="29">
        <v>5.3333000000000004</v>
      </c>
      <c r="D693" s="126" t="s">
        <v>99</v>
      </c>
      <c r="E693" s="31">
        <v>46</v>
      </c>
      <c r="F693" s="31">
        <f t="shared" si="37"/>
        <v>245.33</v>
      </c>
    </row>
    <row r="694" spans="2:6" ht="15">
      <c r="B694" s="127" t="s">
        <v>193</v>
      </c>
      <c r="C694" s="29">
        <v>1</v>
      </c>
      <c r="D694" s="126" t="s">
        <v>194</v>
      </c>
      <c r="E694" s="31">
        <v>1500</v>
      </c>
      <c r="F694" s="31">
        <f t="shared" si="37"/>
        <v>1500</v>
      </c>
    </row>
    <row r="695" spans="2:6" ht="15">
      <c r="B695" s="127" t="s">
        <v>195</v>
      </c>
      <c r="C695" s="29">
        <v>1.9530000000000001</v>
      </c>
      <c r="D695" s="126" t="s">
        <v>74</v>
      </c>
      <c r="E695" s="31">
        <v>5900</v>
      </c>
      <c r="F695" s="31">
        <f t="shared" si="37"/>
        <v>11522.7</v>
      </c>
    </row>
    <row r="696" spans="2:6" ht="15">
      <c r="B696" s="127" t="s">
        <v>196</v>
      </c>
      <c r="C696" s="29">
        <v>9.3000000000000007</v>
      </c>
      <c r="D696" s="126" t="s">
        <v>120</v>
      </c>
      <c r="E696" s="31">
        <v>69.709999999999994</v>
      </c>
      <c r="F696" s="31">
        <f t="shared" si="37"/>
        <v>648.29999999999995</v>
      </c>
    </row>
    <row r="697" spans="2:6" ht="15">
      <c r="E697" s="129" t="s">
        <v>178</v>
      </c>
      <c r="F697" s="130">
        <f>SUM(F687:F696)</f>
        <v>27282.22</v>
      </c>
    </row>
    <row r="699" spans="2:6" ht="14.25">
      <c r="B699" s="121" t="s">
        <v>184</v>
      </c>
      <c r="C699" s="145">
        <v>7.3</v>
      </c>
      <c r="D699" s="145">
        <v>1.5</v>
      </c>
      <c r="E699" s="145">
        <v>0.2</v>
      </c>
      <c r="F699" s="121"/>
    </row>
    <row r="700" spans="2:6" ht="15.75">
      <c r="B700" s="146" t="s">
        <v>185</v>
      </c>
      <c r="C700" s="29">
        <v>2.19</v>
      </c>
      <c r="D700" s="126" t="s">
        <v>74</v>
      </c>
      <c r="E700" s="31">
        <v>1557.55</v>
      </c>
      <c r="F700" s="31">
        <f>ROUND(C700*E700,2)</f>
        <v>3411.03</v>
      </c>
    </row>
    <row r="701" spans="2:6" ht="15.75">
      <c r="B701" s="146" t="s">
        <v>186</v>
      </c>
      <c r="C701" s="29">
        <v>3.0659999999999998</v>
      </c>
      <c r="D701" s="126" t="s">
        <v>74</v>
      </c>
      <c r="E701" s="31">
        <v>283.89</v>
      </c>
      <c r="F701" s="31">
        <f>ROUND(C701*E701,2)</f>
        <v>870.41</v>
      </c>
    </row>
    <row r="702" spans="2:6" ht="15">
      <c r="B702" s="127" t="s">
        <v>187</v>
      </c>
      <c r="C702" s="29">
        <v>2.19</v>
      </c>
      <c r="D702" s="126" t="s">
        <v>74</v>
      </c>
      <c r="E702" s="31">
        <v>1300.1500000000001</v>
      </c>
      <c r="F702" s="31">
        <f>ROUND(C702*E702,2)</f>
        <v>2847.33</v>
      </c>
    </row>
    <row r="703" spans="2:6" ht="15">
      <c r="B703" s="127" t="s">
        <v>188</v>
      </c>
      <c r="C703" s="29">
        <v>4.1993999999999998</v>
      </c>
      <c r="D703" s="126" t="s">
        <v>189</v>
      </c>
      <c r="E703" s="31">
        <v>1710.17</v>
      </c>
      <c r="F703" s="31">
        <f t="shared" ref="F703:F709" si="38">ROUND(C703*E703,2)</f>
        <v>7181.69</v>
      </c>
    </row>
    <row r="704" spans="2:6" ht="15">
      <c r="B704" s="127" t="s">
        <v>190</v>
      </c>
      <c r="C704" s="29">
        <v>4.1993999999999998</v>
      </c>
      <c r="D704" s="126" t="s">
        <v>189</v>
      </c>
      <c r="E704" s="31">
        <v>255.66</v>
      </c>
      <c r="F704" s="31">
        <f t="shared" si="38"/>
        <v>1073.6199999999999</v>
      </c>
    </row>
    <row r="705" spans="2:6" ht="15">
      <c r="B705" s="127" t="s">
        <v>191</v>
      </c>
      <c r="C705" s="29">
        <v>8.3986999999999998</v>
      </c>
      <c r="D705" s="126" t="s">
        <v>175</v>
      </c>
      <c r="E705" s="31">
        <v>36.17</v>
      </c>
      <c r="F705" s="31">
        <f t="shared" si="38"/>
        <v>303.77999999999997</v>
      </c>
    </row>
    <row r="706" spans="2:6" ht="15">
      <c r="B706" s="127" t="s">
        <v>192</v>
      </c>
      <c r="C706" s="29">
        <v>5.3333000000000004</v>
      </c>
      <c r="D706" s="126" t="s">
        <v>99</v>
      </c>
      <c r="E706" s="31">
        <v>46</v>
      </c>
      <c r="F706" s="31">
        <f t="shared" si="38"/>
        <v>245.33</v>
      </c>
    </row>
    <row r="707" spans="2:6" ht="15">
      <c r="B707" s="127" t="s">
        <v>193</v>
      </c>
      <c r="C707" s="29">
        <v>1</v>
      </c>
      <c r="D707" s="126" t="s">
        <v>194</v>
      </c>
      <c r="E707" s="31">
        <v>1500</v>
      </c>
      <c r="F707" s="31">
        <f t="shared" si="38"/>
        <v>1500</v>
      </c>
    </row>
    <row r="708" spans="2:6" ht="15">
      <c r="B708" s="127" t="s">
        <v>195</v>
      </c>
      <c r="C708" s="29">
        <v>2.2995000000000001</v>
      </c>
      <c r="D708" s="126" t="s">
        <v>74</v>
      </c>
      <c r="E708" s="31">
        <v>5900</v>
      </c>
      <c r="F708" s="31">
        <f t="shared" si="38"/>
        <v>13567.05</v>
      </c>
    </row>
    <row r="709" spans="2:6" ht="15">
      <c r="B709" s="127" t="s">
        <v>196</v>
      </c>
      <c r="C709" s="29">
        <v>10.95</v>
      </c>
      <c r="D709" s="126" t="s">
        <v>120</v>
      </c>
      <c r="E709" s="31">
        <v>69.709999999999994</v>
      </c>
      <c r="F709" s="31">
        <f t="shared" si="38"/>
        <v>763.32</v>
      </c>
    </row>
    <row r="710" spans="2:6" ht="15">
      <c r="E710" s="129" t="s">
        <v>178</v>
      </c>
      <c r="F710" s="130">
        <f>SUM(F700:F709)</f>
        <v>31763.56</v>
      </c>
    </row>
    <row r="712" spans="2:6" ht="14.25">
      <c r="B712" s="121" t="s">
        <v>184</v>
      </c>
      <c r="C712" s="145">
        <v>7.1</v>
      </c>
      <c r="D712" s="145">
        <v>1.5</v>
      </c>
      <c r="E712" s="145">
        <v>0.2</v>
      </c>
      <c r="F712" s="121"/>
    </row>
    <row r="713" spans="2:6" ht="15.75">
      <c r="B713" s="146" t="s">
        <v>185</v>
      </c>
      <c r="C713" s="29">
        <v>2.13</v>
      </c>
      <c r="D713" s="126" t="s">
        <v>74</v>
      </c>
      <c r="E713" s="31">
        <v>1557.55</v>
      </c>
      <c r="F713" s="31">
        <f>ROUND(C713*E713,2)</f>
        <v>3317.58</v>
      </c>
    </row>
    <row r="714" spans="2:6" ht="15.75">
      <c r="B714" s="146" t="s">
        <v>186</v>
      </c>
      <c r="C714" s="29">
        <v>2.9820000000000002</v>
      </c>
      <c r="D714" s="126" t="s">
        <v>74</v>
      </c>
      <c r="E714" s="31">
        <v>283.89</v>
      </c>
      <c r="F714" s="31">
        <f>ROUND(C714*E714,2)</f>
        <v>846.56</v>
      </c>
    </row>
    <row r="715" spans="2:6" ht="15">
      <c r="B715" s="127" t="s">
        <v>187</v>
      </c>
      <c r="C715" s="29">
        <v>2.13</v>
      </c>
      <c r="D715" s="126" t="s">
        <v>74</v>
      </c>
      <c r="E715" s="31">
        <v>1300.1500000000001</v>
      </c>
      <c r="F715" s="31">
        <f>ROUND(C715*E715,2)</f>
        <v>2769.32</v>
      </c>
    </row>
    <row r="716" spans="2:6" ht="15">
      <c r="B716" s="127" t="s">
        <v>188</v>
      </c>
      <c r="C716" s="29">
        <v>4.0880999999999998</v>
      </c>
      <c r="D716" s="126" t="s">
        <v>189</v>
      </c>
      <c r="E716" s="31">
        <v>1710.17</v>
      </c>
      <c r="F716" s="31">
        <f t="shared" ref="F716:F722" si="39">ROUND(C716*E716,2)</f>
        <v>6991.35</v>
      </c>
    </row>
    <row r="717" spans="2:6" ht="15">
      <c r="B717" s="127" t="s">
        <v>190</v>
      </c>
      <c r="C717" s="29">
        <v>4.0880999999999998</v>
      </c>
      <c r="D717" s="126" t="s">
        <v>189</v>
      </c>
      <c r="E717" s="31">
        <v>255.66</v>
      </c>
      <c r="F717" s="31">
        <f t="shared" si="39"/>
        <v>1045.1600000000001</v>
      </c>
    </row>
    <row r="718" spans="2:6" ht="15">
      <c r="B718" s="127" t="s">
        <v>191</v>
      </c>
      <c r="C718" s="29">
        <v>8.1760999999999999</v>
      </c>
      <c r="D718" s="126" t="s">
        <v>175</v>
      </c>
      <c r="E718" s="31">
        <v>36.17</v>
      </c>
      <c r="F718" s="31">
        <f t="shared" si="39"/>
        <v>295.73</v>
      </c>
    </row>
    <row r="719" spans="2:6" ht="15">
      <c r="B719" s="127" t="s">
        <v>192</v>
      </c>
      <c r="C719" s="29">
        <v>5.3333000000000004</v>
      </c>
      <c r="D719" s="126" t="s">
        <v>99</v>
      </c>
      <c r="E719" s="31">
        <v>46</v>
      </c>
      <c r="F719" s="31">
        <f t="shared" si="39"/>
        <v>245.33</v>
      </c>
    </row>
    <row r="720" spans="2:6" ht="15">
      <c r="B720" s="127" t="s">
        <v>193</v>
      </c>
      <c r="C720" s="29">
        <v>1</v>
      </c>
      <c r="D720" s="126" t="s">
        <v>194</v>
      </c>
      <c r="E720" s="31">
        <v>1500</v>
      </c>
      <c r="F720" s="31">
        <f t="shared" si="39"/>
        <v>1500</v>
      </c>
    </row>
    <row r="721" spans="2:6" ht="15">
      <c r="B721" s="127" t="s">
        <v>195</v>
      </c>
      <c r="C721" s="29">
        <v>2.2364999999999999</v>
      </c>
      <c r="D721" s="126" t="s">
        <v>74</v>
      </c>
      <c r="E721" s="31">
        <v>5900</v>
      </c>
      <c r="F721" s="31">
        <f t="shared" si="39"/>
        <v>13195.35</v>
      </c>
    </row>
    <row r="722" spans="2:6" ht="15">
      <c r="B722" s="127" t="s">
        <v>196</v>
      </c>
      <c r="C722" s="29">
        <v>10.65</v>
      </c>
      <c r="D722" s="126" t="s">
        <v>120</v>
      </c>
      <c r="E722" s="31">
        <v>69.709999999999994</v>
      </c>
      <c r="F722" s="31">
        <f t="shared" si="39"/>
        <v>742.41</v>
      </c>
    </row>
    <row r="723" spans="2:6" ht="15">
      <c r="E723" s="129" t="s">
        <v>178</v>
      </c>
      <c r="F723" s="130">
        <f>SUM(F713:F722)</f>
        <v>30948.79</v>
      </c>
    </row>
    <row r="725" spans="2:6" ht="14.25">
      <c r="B725" s="121" t="s">
        <v>184</v>
      </c>
      <c r="C725" s="145">
        <v>5.2</v>
      </c>
      <c r="D725" s="145">
        <v>1.5</v>
      </c>
      <c r="E725" s="145">
        <v>0.2</v>
      </c>
      <c r="F725" s="121"/>
    </row>
    <row r="726" spans="2:6" ht="15.75">
      <c r="B726" s="146" t="s">
        <v>185</v>
      </c>
      <c r="C726" s="29">
        <v>1.56</v>
      </c>
      <c r="D726" s="126" t="s">
        <v>74</v>
      </c>
      <c r="E726" s="31">
        <v>1557.55</v>
      </c>
      <c r="F726" s="31">
        <f>ROUND(C726*E726,2)</f>
        <v>2429.7800000000002</v>
      </c>
    </row>
    <row r="727" spans="2:6" ht="15.75">
      <c r="B727" s="146" t="s">
        <v>186</v>
      </c>
      <c r="C727" s="29">
        <v>2.1840000000000002</v>
      </c>
      <c r="D727" s="126" t="s">
        <v>74</v>
      </c>
      <c r="E727" s="31">
        <v>283.89</v>
      </c>
      <c r="F727" s="31">
        <f>ROUND(C727*E727,2)</f>
        <v>620.02</v>
      </c>
    </row>
    <row r="728" spans="2:6" ht="15">
      <c r="B728" s="127" t="s">
        <v>187</v>
      </c>
      <c r="C728" s="29">
        <v>1.56</v>
      </c>
      <c r="D728" s="126" t="s">
        <v>74</v>
      </c>
      <c r="E728" s="31">
        <v>1300.1500000000001</v>
      </c>
      <c r="F728" s="31">
        <f>ROUND(C728*E728,2)</f>
        <v>2028.23</v>
      </c>
    </row>
    <row r="729" spans="2:6" ht="15">
      <c r="B729" s="127" t="s">
        <v>188</v>
      </c>
      <c r="C729" s="29">
        <v>3.0306999999999999</v>
      </c>
      <c r="D729" s="126" t="s">
        <v>189</v>
      </c>
      <c r="E729" s="31">
        <v>1710.17</v>
      </c>
      <c r="F729" s="31">
        <f t="shared" ref="F729:F735" si="40">ROUND(C729*E729,2)</f>
        <v>5183.01</v>
      </c>
    </row>
    <row r="730" spans="2:6" ht="15">
      <c r="B730" s="127" t="s">
        <v>190</v>
      </c>
      <c r="C730" s="29">
        <v>3.0306999999999999</v>
      </c>
      <c r="D730" s="126" t="s">
        <v>189</v>
      </c>
      <c r="E730" s="31">
        <v>255.66</v>
      </c>
      <c r="F730" s="31">
        <f t="shared" si="40"/>
        <v>774.83</v>
      </c>
    </row>
    <row r="731" spans="2:6" ht="15">
      <c r="B731" s="127" t="s">
        <v>191</v>
      </c>
      <c r="C731" s="29">
        <v>6.0613000000000001</v>
      </c>
      <c r="D731" s="126" t="s">
        <v>175</v>
      </c>
      <c r="E731" s="31">
        <v>36.17</v>
      </c>
      <c r="F731" s="31">
        <f t="shared" si="40"/>
        <v>219.24</v>
      </c>
    </row>
    <row r="732" spans="2:6" ht="15">
      <c r="B732" s="127" t="s">
        <v>192</v>
      </c>
      <c r="C732" s="29">
        <v>5.3333000000000004</v>
      </c>
      <c r="D732" s="126" t="s">
        <v>99</v>
      </c>
      <c r="E732" s="31">
        <v>46</v>
      </c>
      <c r="F732" s="31">
        <f t="shared" si="40"/>
        <v>245.33</v>
      </c>
    </row>
    <row r="733" spans="2:6" ht="15">
      <c r="B733" s="127" t="s">
        <v>193</v>
      </c>
      <c r="C733" s="29">
        <v>1</v>
      </c>
      <c r="D733" s="126" t="s">
        <v>194</v>
      </c>
      <c r="E733" s="31">
        <v>1500</v>
      </c>
      <c r="F733" s="31">
        <f t="shared" si="40"/>
        <v>1500</v>
      </c>
    </row>
    <row r="734" spans="2:6" ht="15">
      <c r="B734" s="127" t="s">
        <v>195</v>
      </c>
      <c r="C734" s="29">
        <v>1.6379999999999999</v>
      </c>
      <c r="D734" s="126" t="s">
        <v>74</v>
      </c>
      <c r="E734" s="31">
        <v>5900</v>
      </c>
      <c r="F734" s="31">
        <f t="shared" si="40"/>
        <v>9664.2000000000007</v>
      </c>
    </row>
    <row r="735" spans="2:6" ht="15">
      <c r="B735" s="127" t="s">
        <v>196</v>
      </c>
      <c r="C735" s="29">
        <v>7.8</v>
      </c>
      <c r="D735" s="126" t="s">
        <v>120</v>
      </c>
      <c r="E735" s="31">
        <v>69.709999999999994</v>
      </c>
      <c r="F735" s="31">
        <f t="shared" si="40"/>
        <v>543.74</v>
      </c>
    </row>
    <row r="736" spans="2:6" ht="15">
      <c r="E736" s="129" t="s">
        <v>178</v>
      </c>
      <c r="F736" s="130">
        <f>SUM(F726:F735)</f>
        <v>23208.38</v>
      </c>
    </row>
    <row r="738" spans="2:6" ht="14.25">
      <c r="B738" s="121" t="s">
        <v>184</v>
      </c>
      <c r="C738" s="145">
        <v>6.2</v>
      </c>
      <c r="D738" s="145">
        <v>1.5</v>
      </c>
      <c r="E738" s="145">
        <v>0.2</v>
      </c>
      <c r="F738" s="121"/>
    </row>
    <row r="739" spans="2:6" ht="15.75">
      <c r="B739" s="146" t="s">
        <v>185</v>
      </c>
      <c r="C739" s="29">
        <v>1.86</v>
      </c>
      <c r="D739" s="126" t="s">
        <v>74</v>
      </c>
      <c r="E739" s="31">
        <v>1557.55</v>
      </c>
      <c r="F739" s="31">
        <f>ROUND(C739*E739,2)</f>
        <v>2897.04</v>
      </c>
    </row>
    <row r="740" spans="2:6" ht="15.75">
      <c r="B740" s="146" t="s">
        <v>186</v>
      </c>
      <c r="C740" s="29">
        <v>2.6040000000000001</v>
      </c>
      <c r="D740" s="126" t="s">
        <v>74</v>
      </c>
      <c r="E740" s="31">
        <v>283.89</v>
      </c>
      <c r="F740" s="31">
        <f>ROUND(C740*E740,2)</f>
        <v>739.25</v>
      </c>
    </row>
    <row r="741" spans="2:6" ht="15">
      <c r="B741" s="127" t="s">
        <v>187</v>
      </c>
      <c r="C741" s="29">
        <v>1.86</v>
      </c>
      <c r="D741" s="126" t="s">
        <v>74</v>
      </c>
      <c r="E741" s="31">
        <v>1300.1500000000001</v>
      </c>
      <c r="F741" s="31">
        <f>ROUND(C741*E741,2)</f>
        <v>2418.2800000000002</v>
      </c>
    </row>
    <row r="742" spans="2:6" ht="15">
      <c r="B742" s="127" t="s">
        <v>188</v>
      </c>
      <c r="C742" s="29">
        <v>3.5872000000000002</v>
      </c>
      <c r="D742" s="126" t="s">
        <v>189</v>
      </c>
      <c r="E742" s="31">
        <v>1710.17</v>
      </c>
      <c r="F742" s="31">
        <f t="shared" ref="F742:F748" si="41">ROUND(C742*E742,2)</f>
        <v>6134.72</v>
      </c>
    </row>
    <row r="743" spans="2:6" ht="15">
      <c r="B743" s="127" t="s">
        <v>190</v>
      </c>
      <c r="C743" s="29">
        <v>3.5872000000000002</v>
      </c>
      <c r="D743" s="126" t="s">
        <v>189</v>
      </c>
      <c r="E743" s="31">
        <v>255.66</v>
      </c>
      <c r="F743" s="31">
        <f t="shared" si="41"/>
        <v>917.1</v>
      </c>
    </row>
    <row r="744" spans="2:6" ht="15">
      <c r="B744" s="127" t="s">
        <v>191</v>
      </c>
      <c r="C744" s="29">
        <v>7.1744000000000003</v>
      </c>
      <c r="D744" s="126" t="s">
        <v>175</v>
      </c>
      <c r="E744" s="31">
        <v>36.17</v>
      </c>
      <c r="F744" s="31">
        <f t="shared" si="41"/>
        <v>259.5</v>
      </c>
    </row>
    <row r="745" spans="2:6" ht="15">
      <c r="B745" s="127" t="s">
        <v>192</v>
      </c>
      <c r="C745" s="29">
        <v>5.3333000000000004</v>
      </c>
      <c r="D745" s="126" t="s">
        <v>99</v>
      </c>
      <c r="E745" s="31">
        <v>46</v>
      </c>
      <c r="F745" s="31">
        <f t="shared" si="41"/>
        <v>245.33</v>
      </c>
    </row>
    <row r="746" spans="2:6" ht="15">
      <c r="B746" s="127" t="s">
        <v>193</v>
      </c>
      <c r="C746" s="29">
        <v>1</v>
      </c>
      <c r="D746" s="126" t="s">
        <v>194</v>
      </c>
      <c r="E746" s="31">
        <v>1500</v>
      </c>
      <c r="F746" s="31">
        <f t="shared" si="41"/>
        <v>1500</v>
      </c>
    </row>
    <row r="747" spans="2:6" ht="15">
      <c r="B747" s="127" t="s">
        <v>195</v>
      </c>
      <c r="C747" s="29">
        <v>1.9530000000000001</v>
      </c>
      <c r="D747" s="126" t="s">
        <v>74</v>
      </c>
      <c r="E747" s="31">
        <v>5900</v>
      </c>
      <c r="F747" s="31">
        <f t="shared" si="41"/>
        <v>11522.7</v>
      </c>
    </row>
    <row r="748" spans="2:6" ht="15">
      <c r="B748" s="127" t="s">
        <v>196</v>
      </c>
      <c r="C748" s="29">
        <v>9.3000000000000007</v>
      </c>
      <c r="D748" s="126" t="s">
        <v>120</v>
      </c>
      <c r="E748" s="31">
        <v>69.709999999999994</v>
      </c>
      <c r="F748" s="31">
        <f t="shared" si="41"/>
        <v>648.29999999999995</v>
      </c>
    </row>
    <row r="749" spans="2:6" ht="15">
      <c r="E749" s="129" t="s">
        <v>178</v>
      </c>
      <c r="F749" s="130">
        <f>SUM(F739:F748)</f>
        <v>27282.22</v>
      </c>
    </row>
    <row r="751" spans="2:6" ht="14.25">
      <c r="B751" s="121" t="s">
        <v>184</v>
      </c>
      <c r="C751" s="145">
        <v>5.5</v>
      </c>
      <c r="D751" s="145">
        <v>1.5</v>
      </c>
      <c r="E751" s="145">
        <v>0.2</v>
      </c>
      <c r="F751" s="121"/>
    </row>
    <row r="752" spans="2:6" ht="15.75">
      <c r="B752" s="146" t="s">
        <v>185</v>
      </c>
      <c r="C752" s="29">
        <v>1.65</v>
      </c>
      <c r="D752" s="126" t="s">
        <v>74</v>
      </c>
      <c r="E752" s="31">
        <v>1557.55</v>
      </c>
      <c r="F752" s="31">
        <f>ROUND(C752*E752,2)</f>
        <v>2569.96</v>
      </c>
    </row>
    <row r="753" spans="2:6" ht="15.75">
      <c r="B753" s="146" t="s">
        <v>186</v>
      </c>
      <c r="C753" s="29">
        <v>2.31</v>
      </c>
      <c r="D753" s="126" t="s">
        <v>74</v>
      </c>
      <c r="E753" s="31">
        <v>283.89</v>
      </c>
      <c r="F753" s="31">
        <f>ROUND(C753*E753,2)</f>
        <v>655.79</v>
      </c>
    </row>
    <row r="754" spans="2:6" ht="15">
      <c r="B754" s="127" t="s">
        <v>187</v>
      </c>
      <c r="C754" s="29">
        <v>1.65</v>
      </c>
      <c r="D754" s="126" t="s">
        <v>74</v>
      </c>
      <c r="E754" s="31">
        <v>1300.1500000000001</v>
      </c>
      <c r="F754" s="31">
        <f>ROUND(C754*E754,2)</f>
        <v>2145.25</v>
      </c>
    </row>
    <row r="755" spans="2:6" ht="15">
      <c r="B755" s="127" t="s">
        <v>188</v>
      </c>
      <c r="C755" s="29">
        <v>3.1976</v>
      </c>
      <c r="D755" s="126" t="s">
        <v>189</v>
      </c>
      <c r="E755" s="31">
        <v>1710.17</v>
      </c>
      <c r="F755" s="31">
        <f t="shared" ref="F755:F761" si="42">ROUND(C755*E755,2)</f>
        <v>5468.44</v>
      </c>
    </row>
    <row r="756" spans="2:6" ht="15">
      <c r="B756" s="127" t="s">
        <v>190</v>
      </c>
      <c r="C756" s="29">
        <v>3.1976</v>
      </c>
      <c r="D756" s="126" t="s">
        <v>189</v>
      </c>
      <c r="E756" s="31">
        <v>255.66</v>
      </c>
      <c r="F756" s="31">
        <f t="shared" si="42"/>
        <v>817.5</v>
      </c>
    </row>
    <row r="757" spans="2:6" ht="15">
      <c r="B757" s="127" t="s">
        <v>191</v>
      </c>
      <c r="C757" s="29">
        <v>6.3952</v>
      </c>
      <c r="D757" s="126" t="s">
        <v>175</v>
      </c>
      <c r="E757" s="31">
        <v>36.17</v>
      </c>
      <c r="F757" s="31">
        <f t="shared" si="42"/>
        <v>231.31</v>
      </c>
    </row>
    <row r="758" spans="2:6" ht="15">
      <c r="B758" s="127" t="s">
        <v>192</v>
      </c>
      <c r="C758" s="29">
        <v>5.3333000000000004</v>
      </c>
      <c r="D758" s="126" t="s">
        <v>99</v>
      </c>
      <c r="E758" s="31">
        <v>46</v>
      </c>
      <c r="F758" s="31">
        <f t="shared" si="42"/>
        <v>245.33</v>
      </c>
    </row>
    <row r="759" spans="2:6" ht="15">
      <c r="B759" s="127" t="s">
        <v>193</v>
      </c>
      <c r="C759" s="29">
        <v>1</v>
      </c>
      <c r="D759" s="126" t="s">
        <v>194</v>
      </c>
      <c r="E759" s="31">
        <v>1500</v>
      </c>
      <c r="F759" s="31">
        <f t="shared" si="42"/>
        <v>1500</v>
      </c>
    </row>
    <row r="760" spans="2:6" ht="15">
      <c r="B760" s="127" t="s">
        <v>195</v>
      </c>
      <c r="C760" s="29">
        <v>1.7324999999999999</v>
      </c>
      <c r="D760" s="126" t="s">
        <v>74</v>
      </c>
      <c r="E760" s="31">
        <v>5900</v>
      </c>
      <c r="F760" s="31">
        <f t="shared" si="42"/>
        <v>10221.75</v>
      </c>
    </row>
    <row r="761" spans="2:6" ht="15">
      <c r="B761" s="127" t="s">
        <v>196</v>
      </c>
      <c r="C761" s="29">
        <v>8.25</v>
      </c>
      <c r="D761" s="126" t="s">
        <v>120</v>
      </c>
      <c r="E761" s="31">
        <v>69.709999999999994</v>
      </c>
      <c r="F761" s="31">
        <f t="shared" si="42"/>
        <v>575.11</v>
      </c>
    </row>
    <row r="762" spans="2:6" ht="15">
      <c r="E762" s="129" t="s">
        <v>178</v>
      </c>
      <c r="F762" s="130">
        <f>SUM(F752:F761)</f>
        <v>24430.44</v>
      </c>
    </row>
    <row r="764" spans="2:6" ht="18.75">
      <c r="B764" s="150" t="s">
        <v>197</v>
      </c>
      <c r="C764" s="151"/>
      <c r="D764" s="151"/>
      <c r="E764" s="151"/>
      <c r="F764" s="151"/>
    </row>
    <row r="765" spans="2:6">
      <c r="B765" s="46" t="s">
        <v>21</v>
      </c>
      <c r="C765" s="60">
        <v>2</v>
      </c>
      <c r="D765" s="60">
        <v>2</v>
      </c>
      <c r="E765" s="60">
        <v>2</v>
      </c>
      <c r="F765" s="61">
        <f>C765*D765*E765</f>
        <v>8</v>
      </c>
    </row>
    <row r="766" spans="2:6">
      <c r="B766" s="73" t="s">
        <v>198</v>
      </c>
      <c r="C766" s="29">
        <v>9.68</v>
      </c>
      <c r="D766" s="50" t="s">
        <v>74</v>
      </c>
      <c r="E766" s="32">
        <v>1557.55</v>
      </c>
      <c r="F766" s="32">
        <f t="shared" ref="F766:F774" si="43">PRODUCT(E766,C766)</f>
        <v>15077.08</v>
      </c>
    </row>
    <row r="767" spans="2:6">
      <c r="B767" s="73" t="s">
        <v>199</v>
      </c>
      <c r="C767" s="29">
        <v>12.8744</v>
      </c>
      <c r="D767" s="50" t="s">
        <v>74</v>
      </c>
      <c r="E767" s="32">
        <v>282.77999999999997</v>
      </c>
      <c r="F767" s="32">
        <f t="shared" si="43"/>
        <v>3640.62</v>
      </c>
    </row>
    <row r="768" spans="2:6">
      <c r="B768" s="127" t="s">
        <v>200</v>
      </c>
      <c r="C768" s="29">
        <v>0.58079999999999998</v>
      </c>
      <c r="D768" s="50" t="s">
        <v>74</v>
      </c>
      <c r="E768" s="32">
        <v>5926.76</v>
      </c>
      <c r="F768" s="32">
        <f t="shared" si="43"/>
        <v>3442.26</v>
      </c>
    </row>
    <row r="769" spans="2:6">
      <c r="B769" s="127" t="s">
        <v>201</v>
      </c>
      <c r="C769" s="29">
        <v>0.6</v>
      </c>
      <c r="D769" s="50" t="s">
        <v>74</v>
      </c>
      <c r="E769" s="32">
        <v>11616.89</v>
      </c>
      <c r="F769" s="32">
        <f t="shared" si="43"/>
        <v>6970.13</v>
      </c>
    </row>
    <row r="770" spans="2:6">
      <c r="B770" s="73" t="s">
        <v>202</v>
      </c>
      <c r="C770" s="29">
        <v>20</v>
      </c>
      <c r="D770" s="50" t="s">
        <v>120</v>
      </c>
      <c r="E770" s="152">
        <v>827.91</v>
      </c>
      <c r="F770" s="32">
        <f t="shared" si="43"/>
        <v>16558.2</v>
      </c>
    </row>
    <row r="771" spans="2:6">
      <c r="B771" s="73" t="s">
        <v>203</v>
      </c>
      <c r="C771" s="29">
        <v>28</v>
      </c>
      <c r="D771" s="50" t="s">
        <v>120</v>
      </c>
      <c r="E771" s="32">
        <v>268.99</v>
      </c>
      <c r="F771" s="32">
        <f t="shared" si="43"/>
        <v>7531.72</v>
      </c>
    </row>
    <row r="772" spans="2:6">
      <c r="B772" s="73" t="s">
        <v>204</v>
      </c>
      <c r="C772" s="29">
        <v>0.08</v>
      </c>
      <c r="D772" s="50" t="s">
        <v>74</v>
      </c>
      <c r="E772" s="32">
        <v>21779.38</v>
      </c>
      <c r="F772" s="32">
        <f t="shared" si="43"/>
        <v>1742.35</v>
      </c>
    </row>
    <row r="773" spans="2:6">
      <c r="B773" s="63" t="s">
        <v>205</v>
      </c>
      <c r="C773" s="29">
        <v>2</v>
      </c>
      <c r="D773" s="50" t="s">
        <v>110</v>
      </c>
      <c r="E773" s="32">
        <v>7670</v>
      </c>
      <c r="F773" s="32">
        <f t="shared" si="43"/>
        <v>15340</v>
      </c>
    </row>
    <row r="774" spans="2:6">
      <c r="B774" s="153" t="s">
        <v>206</v>
      </c>
      <c r="C774" s="29">
        <v>1</v>
      </c>
      <c r="D774" s="50" t="s">
        <v>110</v>
      </c>
      <c r="E774" s="32">
        <v>3494.34</v>
      </c>
      <c r="F774" s="32">
        <f t="shared" si="43"/>
        <v>3494.34</v>
      </c>
    </row>
    <row r="775" spans="2:6" ht="15.75">
      <c r="B775" s="154"/>
      <c r="C775" s="154"/>
      <c r="D775" s="154"/>
      <c r="E775" s="129" t="s">
        <v>178</v>
      </c>
      <c r="F775" s="155">
        <f>SUM(F766:F774)</f>
        <v>73796.7</v>
      </c>
    </row>
    <row r="776" spans="2:6">
      <c r="B776" s="73"/>
      <c r="C776" s="32"/>
      <c r="D776" s="50"/>
      <c r="E776" s="32"/>
      <c r="F776" s="32"/>
    </row>
    <row r="777" spans="2:6" ht="18.75">
      <c r="B777" s="156" t="s">
        <v>207</v>
      </c>
      <c r="C777" s="157"/>
      <c r="D777" s="157"/>
      <c r="E777" s="157"/>
      <c r="F777" s="157"/>
    </row>
    <row r="778" spans="2:6">
      <c r="B778" s="46" t="s">
        <v>21</v>
      </c>
      <c r="C778" s="60" t="s">
        <v>22</v>
      </c>
      <c r="D778" s="60" t="s">
        <v>34</v>
      </c>
      <c r="E778" s="60" t="s">
        <v>24</v>
      </c>
      <c r="F778" s="61" t="s">
        <v>25</v>
      </c>
    </row>
    <row r="779" spans="2:6">
      <c r="B779" s="73" t="s">
        <v>198</v>
      </c>
      <c r="C779" s="29">
        <v>16.28</v>
      </c>
      <c r="D779" s="50" t="s">
        <v>74</v>
      </c>
      <c r="E779" s="32">
        <v>1557.55</v>
      </c>
      <c r="F779" s="32">
        <f t="shared" ref="F779:F788" si="44">PRODUCT(E779,C779)</f>
        <v>25356.91</v>
      </c>
    </row>
    <row r="780" spans="2:6">
      <c r="B780" s="73" t="s">
        <v>199</v>
      </c>
      <c r="C780" s="29">
        <v>21.6524</v>
      </c>
      <c r="D780" s="50" t="s">
        <v>74</v>
      </c>
      <c r="E780" s="32">
        <v>282.77999999999997</v>
      </c>
      <c r="F780" s="32">
        <f t="shared" si="44"/>
        <v>6122.87</v>
      </c>
    </row>
    <row r="781" spans="2:6">
      <c r="B781" s="127" t="s">
        <v>200</v>
      </c>
      <c r="C781" s="29">
        <v>0.9768</v>
      </c>
      <c r="D781" s="50" t="s">
        <v>74</v>
      </c>
      <c r="E781" s="32">
        <v>5926.76</v>
      </c>
      <c r="F781" s="32">
        <f t="shared" si="44"/>
        <v>5789.26</v>
      </c>
    </row>
    <row r="782" spans="2:6">
      <c r="B782" s="127" t="s">
        <v>201</v>
      </c>
      <c r="C782" s="29">
        <v>1.05</v>
      </c>
      <c r="D782" s="50" t="s">
        <v>74</v>
      </c>
      <c r="E782" s="32">
        <v>11708.62</v>
      </c>
      <c r="F782" s="32">
        <f t="shared" si="44"/>
        <v>12294.05</v>
      </c>
    </row>
    <row r="783" spans="2:6">
      <c r="B783" s="73" t="s">
        <v>202</v>
      </c>
      <c r="C783" s="29">
        <v>26</v>
      </c>
      <c r="D783" s="50" t="s">
        <v>120</v>
      </c>
      <c r="E783" s="152">
        <v>827.91</v>
      </c>
      <c r="F783" s="32">
        <f t="shared" si="44"/>
        <v>21525.66</v>
      </c>
    </row>
    <row r="784" spans="2:6">
      <c r="B784" s="73" t="s">
        <v>203</v>
      </c>
      <c r="C784" s="29">
        <v>37</v>
      </c>
      <c r="D784" s="50" t="s">
        <v>120</v>
      </c>
      <c r="E784" s="32">
        <v>268.99</v>
      </c>
      <c r="F784" s="32">
        <f t="shared" si="44"/>
        <v>9952.6299999999992</v>
      </c>
    </row>
    <row r="785" spans="2:7">
      <c r="B785" s="73" t="s">
        <v>208</v>
      </c>
      <c r="C785" s="29">
        <v>2</v>
      </c>
      <c r="D785" s="50" t="s">
        <v>110</v>
      </c>
      <c r="E785" s="32">
        <v>4640.82</v>
      </c>
      <c r="F785" s="32">
        <f t="shared" si="44"/>
        <v>9281.64</v>
      </c>
    </row>
    <row r="786" spans="2:7">
      <c r="B786" s="127" t="s">
        <v>204</v>
      </c>
      <c r="C786" s="29">
        <v>0.08</v>
      </c>
      <c r="D786" s="50" t="s">
        <v>74</v>
      </c>
      <c r="E786" s="32">
        <v>21871.11</v>
      </c>
      <c r="F786" s="32">
        <f t="shared" si="44"/>
        <v>1749.69</v>
      </c>
    </row>
    <row r="787" spans="2:7">
      <c r="B787" s="127" t="s">
        <v>209</v>
      </c>
      <c r="C787" s="29">
        <v>0.41689999999999999</v>
      </c>
      <c r="D787" s="50" t="s">
        <v>74</v>
      </c>
      <c r="E787" s="32">
        <v>25882.71</v>
      </c>
      <c r="F787" s="32">
        <f t="shared" si="44"/>
        <v>10790.5</v>
      </c>
    </row>
    <row r="788" spans="2:7">
      <c r="B788" s="127" t="s">
        <v>210</v>
      </c>
      <c r="C788" s="29">
        <v>1</v>
      </c>
      <c r="D788" s="50" t="s">
        <v>110</v>
      </c>
      <c r="E788" s="32">
        <v>8782.49</v>
      </c>
      <c r="F788" s="32">
        <f t="shared" si="44"/>
        <v>8782.49</v>
      </c>
    </row>
    <row r="789" spans="2:7" ht="15.75">
      <c r="B789" s="106"/>
      <c r="C789" s="106"/>
      <c r="D789" s="106"/>
      <c r="E789" s="129" t="s">
        <v>178</v>
      </c>
      <c r="F789" s="130">
        <f>SUM(F779:F788)</f>
        <v>111645.7</v>
      </c>
    </row>
    <row r="791" spans="2:7" ht="18.75">
      <c r="B791" s="156" t="s">
        <v>211</v>
      </c>
      <c r="C791" s="157"/>
      <c r="D791" s="157"/>
      <c r="E791" s="157"/>
      <c r="F791" s="157"/>
    </row>
    <row r="792" spans="2:7" ht="31.5">
      <c r="B792" s="158" t="s">
        <v>212</v>
      </c>
      <c r="C792" s="159">
        <v>1</v>
      </c>
      <c r="D792" s="160" t="s">
        <v>110</v>
      </c>
      <c r="E792" s="161">
        <v>23000</v>
      </c>
      <c r="F792" s="161">
        <f>PRODUCT(E792,C792)</f>
        <v>23000</v>
      </c>
    </row>
    <row r="793" spans="2:7" ht="15.75">
      <c r="B793" s="158" t="s">
        <v>213</v>
      </c>
      <c r="C793" s="159">
        <v>60.5</v>
      </c>
      <c r="D793" s="160" t="s">
        <v>214</v>
      </c>
      <c r="E793" s="161">
        <v>421.19</v>
      </c>
      <c r="F793" s="161">
        <f>PRODUCT(E793,C793)</f>
        <v>25482</v>
      </c>
    </row>
    <row r="794" spans="2:7" ht="31.5">
      <c r="B794" s="158" t="s">
        <v>215</v>
      </c>
      <c r="C794" s="159">
        <v>3</v>
      </c>
      <c r="D794" s="160" t="s">
        <v>216</v>
      </c>
      <c r="E794" s="161">
        <v>2778.38</v>
      </c>
      <c r="F794" s="161">
        <f>PRODUCT(E794,C794)</f>
        <v>8335.14</v>
      </c>
    </row>
    <row r="795" spans="2:7" ht="15">
      <c r="E795" s="129" t="s">
        <v>178</v>
      </c>
      <c r="F795" s="130">
        <f>SUM(F792:F794)</f>
        <v>56817.14</v>
      </c>
    </row>
    <row r="798" spans="2:7">
      <c r="B798" s="162"/>
      <c r="C798" s="162"/>
      <c r="D798" s="162"/>
      <c r="E798" s="162"/>
      <c r="F798" s="162"/>
      <c r="G798" s="162"/>
    </row>
    <row r="799" spans="2:7" ht="25.5">
      <c r="B799" s="699" t="s">
        <v>217</v>
      </c>
      <c r="C799" s="699"/>
      <c r="D799" s="699"/>
      <c r="E799" s="699"/>
      <c r="F799" s="699"/>
      <c r="G799" s="699"/>
    </row>
    <row r="800" spans="2:7">
      <c r="B800" s="162"/>
      <c r="C800" s="162"/>
      <c r="D800" s="162"/>
      <c r="E800" s="162"/>
      <c r="F800" s="162"/>
      <c r="G800" s="162"/>
    </row>
    <row r="801" spans="2:7">
      <c r="B801" s="162"/>
      <c r="C801" s="162"/>
      <c r="D801" s="162"/>
      <c r="E801" s="162"/>
      <c r="F801" s="162"/>
      <c r="G801" s="162"/>
    </row>
    <row r="802" spans="2:7">
      <c r="B802" s="163" t="s">
        <v>218</v>
      </c>
      <c r="C802" s="164"/>
      <c r="D802" s="164" t="s">
        <v>219</v>
      </c>
      <c r="E802" s="165"/>
      <c r="F802" s="166"/>
      <c r="G802" s="167"/>
    </row>
    <row r="803" spans="2:7">
      <c r="B803" s="168" t="s">
        <v>220</v>
      </c>
      <c r="C803" s="169">
        <v>1</v>
      </c>
      <c r="D803" s="170" t="s">
        <v>221</v>
      </c>
      <c r="E803" s="171">
        <v>5500</v>
      </c>
      <c r="F803" s="171">
        <f>C803*E803</f>
        <v>5500</v>
      </c>
      <c r="G803" s="167"/>
    </row>
    <row r="804" spans="2:7">
      <c r="B804" s="164" t="s">
        <v>222</v>
      </c>
      <c r="C804" s="169">
        <v>1</v>
      </c>
      <c r="D804" s="170" t="s">
        <v>221</v>
      </c>
      <c r="E804" s="171">
        <v>850</v>
      </c>
      <c r="F804" s="171">
        <f>C804*E804</f>
        <v>850</v>
      </c>
      <c r="G804" s="167"/>
    </row>
    <row r="805" spans="2:7">
      <c r="B805" s="164" t="s">
        <v>223</v>
      </c>
      <c r="C805" s="169">
        <v>3</v>
      </c>
      <c r="D805" s="172" t="s">
        <v>224</v>
      </c>
      <c r="E805" s="171">
        <v>235</v>
      </c>
      <c r="F805" s="171">
        <f>C805*E805</f>
        <v>705</v>
      </c>
      <c r="G805" s="167"/>
    </row>
    <row r="806" spans="2:7">
      <c r="B806" s="164" t="s">
        <v>225</v>
      </c>
      <c r="C806" s="169">
        <v>1</v>
      </c>
      <c r="D806" s="172"/>
      <c r="E806" s="171">
        <f>0.2*F805</f>
        <v>141</v>
      </c>
      <c r="F806" s="166">
        <f>E806*C806</f>
        <v>141</v>
      </c>
      <c r="G806" s="167"/>
    </row>
    <row r="807" spans="2:7">
      <c r="D807" s="172"/>
      <c r="E807" s="171"/>
      <c r="F807" s="166"/>
      <c r="G807" s="167"/>
    </row>
    <row r="808" spans="2:7">
      <c r="B808" s="164"/>
      <c r="C808" s="164"/>
      <c r="D808" s="164"/>
      <c r="E808" s="165"/>
      <c r="F808" s="173">
        <f>SUM(F803:F806)</f>
        <v>7196</v>
      </c>
      <c r="G808" s="167"/>
    </row>
    <row r="809" spans="2:7">
      <c r="B809" s="165" t="s">
        <v>226</v>
      </c>
      <c r="C809" s="169">
        <v>100</v>
      </c>
      <c r="D809" s="164" t="s">
        <v>227</v>
      </c>
      <c r="E809" s="165"/>
      <c r="F809" s="173"/>
      <c r="G809" s="167"/>
    </row>
    <row r="810" spans="2:7">
      <c r="B810" s="165"/>
      <c r="C810" s="169"/>
      <c r="D810" s="164"/>
      <c r="E810" s="165"/>
      <c r="F810" s="173"/>
      <c r="G810" s="167"/>
    </row>
    <row r="811" spans="2:7">
      <c r="B811" s="174" t="s">
        <v>228</v>
      </c>
      <c r="C811" s="175">
        <f>+F808/100</f>
        <v>71.959999999999994</v>
      </c>
      <c r="D811" s="164"/>
      <c r="E811" s="165"/>
      <c r="F811" s="173"/>
      <c r="G811" s="167"/>
    </row>
    <row r="812" spans="2:7">
      <c r="B812" s="164"/>
      <c r="C812" s="164"/>
      <c r="D812" s="164"/>
      <c r="E812" s="165"/>
      <c r="F812" s="173"/>
      <c r="G812" s="167"/>
    </row>
    <row r="813" spans="2:7">
      <c r="B813" s="163" t="s">
        <v>229</v>
      </c>
      <c r="C813" s="164"/>
      <c r="D813" s="164"/>
      <c r="E813" s="165"/>
      <c r="F813" s="173"/>
      <c r="G813" s="167"/>
    </row>
    <row r="814" spans="2:7">
      <c r="B814" s="168" t="s">
        <v>230</v>
      </c>
      <c r="C814" s="169">
        <v>1</v>
      </c>
      <c r="D814" s="170" t="s">
        <v>221</v>
      </c>
      <c r="E814" s="171">
        <v>14.41</v>
      </c>
      <c r="F814" s="176">
        <f>22500/424</f>
        <v>53.07</v>
      </c>
      <c r="G814" s="167"/>
    </row>
    <row r="815" spans="2:7">
      <c r="B815" s="164"/>
      <c r="C815" s="164"/>
      <c r="D815" s="164"/>
      <c r="E815" s="165"/>
      <c r="F815" s="173"/>
      <c r="G815" s="167"/>
    </row>
    <row r="816" spans="2:7">
      <c r="B816" s="163" t="s">
        <v>231</v>
      </c>
      <c r="C816" s="169"/>
      <c r="D816" s="164"/>
      <c r="E816" s="165"/>
      <c r="F816" s="173"/>
      <c r="G816" s="167"/>
    </row>
    <row r="817" spans="2:7">
      <c r="B817" s="164" t="s">
        <v>232</v>
      </c>
      <c r="C817" s="164"/>
      <c r="D817" s="164"/>
      <c r="E817" s="165"/>
      <c r="F817" s="173"/>
      <c r="G817" s="167"/>
    </row>
    <row r="818" spans="2:7">
      <c r="B818" s="164" t="s">
        <v>233</v>
      </c>
      <c r="C818" s="164"/>
      <c r="D818" s="164"/>
      <c r="E818" s="165"/>
      <c r="F818" s="173"/>
      <c r="G818" s="167"/>
    </row>
    <row r="819" spans="2:7">
      <c r="B819" s="164" t="s">
        <v>234</v>
      </c>
      <c r="C819" s="164"/>
      <c r="D819" s="164"/>
      <c r="E819" s="165"/>
      <c r="F819" s="173"/>
      <c r="G819" s="167"/>
    </row>
    <row r="820" spans="2:7" ht="13.5" thickBot="1">
      <c r="B820" s="164"/>
      <c r="C820" s="164"/>
      <c r="D820" s="164"/>
      <c r="E820" s="165"/>
      <c r="F820" s="173"/>
      <c r="G820" s="167"/>
    </row>
    <row r="821" spans="2:7" ht="14.25" thickTop="1" thickBot="1">
      <c r="B821" s="177" t="s">
        <v>235</v>
      </c>
      <c r="C821" s="178">
        <f>+C811+F814</f>
        <v>125.03</v>
      </c>
      <c r="D821" s="167"/>
      <c r="E821" s="165"/>
      <c r="F821" s="173"/>
      <c r="G821" s="167"/>
    </row>
    <row r="822" spans="2:7" ht="13.5" thickTop="1">
      <c r="B822" s="162"/>
      <c r="C822" s="162"/>
      <c r="D822" s="162"/>
      <c r="E822" s="162"/>
      <c r="F822" s="162"/>
      <c r="G822" s="162"/>
    </row>
    <row r="823" spans="2:7" ht="25.5">
      <c r="B823" s="179" t="s">
        <v>236</v>
      </c>
      <c r="C823" s="180"/>
      <c r="D823" s="180"/>
      <c r="E823" s="181"/>
      <c r="F823" s="180"/>
      <c r="G823" s="162"/>
    </row>
    <row r="824" spans="2:7" ht="15">
      <c r="B824" s="28" t="s">
        <v>237</v>
      </c>
      <c r="C824" s="29">
        <f>1*1.2</f>
        <v>1.2</v>
      </c>
      <c r="D824" s="50" t="s">
        <v>123</v>
      </c>
      <c r="E824" s="32">
        <v>35</v>
      </c>
      <c r="F824" s="32">
        <f t="shared" ref="F824:F830" si="45">ROUND(C824*E824,2)</f>
        <v>42</v>
      </c>
      <c r="G824" s="162"/>
    </row>
    <row r="825" spans="2:7" ht="15">
      <c r="B825" s="28" t="s">
        <v>238</v>
      </c>
      <c r="C825" s="29">
        <f>1*1.2*0.1*1.05</f>
        <v>0.126</v>
      </c>
      <c r="D825" s="50" t="s">
        <v>4</v>
      </c>
      <c r="E825" s="32">
        <f>5100-500</f>
        <v>4600</v>
      </c>
      <c r="F825" s="32">
        <f t="shared" si="45"/>
        <v>579.6</v>
      </c>
    </row>
    <row r="826" spans="2:7" ht="15">
      <c r="B826" s="28" t="s">
        <v>239</v>
      </c>
      <c r="C826" s="29">
        <v>1.05</v>
      </c>
      <c r="D826" s="50" t="s">
        <v>99</v>
      </c>
      <c r="E826" s="32">
        <v>32.299999999999997</v>
      </c>
      <c r="F826" s="32">
        <f t="shared" si="45"/>
        <v>33.92</v>
      </c>
    </row>
    <row r="827" spans="2:7" ht="15">
      <c r="B827" s="28" t="s">
        <v>240</v>
      </c>
      <c r="C827" s="29">
        <f>1*1.2*1.05</f>
        <v>1.26</v>
      </c>
      <c r="D827" s="50" t="s">
        <v>120</v>
      </c>
      <c r="E827" s="32">
        <v>78.13</v>
      </c>
      <c r="F827" s="32">
        <f t="shared" si="45"/>
        <v>98.44</v>
      </c>
    </row>
    <row r="828" spans="2:7" ht="15">
      <c r="B828" s="28" t="s">
        <v>128</v>
      </c>
      <c r="C828" s="29">
        <f>1*1.2</f>
        <v>1.2</v>
      </c>
      <c r="D828" s="50" t="s">
        <v>120</v>
      </c>
      <c r="E828" s="32">
        <v>30</v>
      </c>
      <c r="F828" s="32">
        <f t="shared" si="45"/>
        <v>36</v>
      </c>
    </row>
    <row r="829" spans="2:7" ht="15">
      <c r="B829" s="28" t="s">
        <v>241</v>
      </c>
      <c r="C829" s="29">
        <f>1*1.2</f>
        <v>1.2</v>
      </c>
      <c r="D829" s="50" t="s">
        <v>123</v>
      </c>
      <c r="E829" s="32">
        <v>250</v>
      </c>
      <c r="F829" s="32">
        <f t="shared" si="45"/>
        <v>300</v>
      </c>
    </row>
    <row r="830" spans="2:7" ht="15.75" thickBot="1">
      <c r="B830" s="28" t="s">
        <v>242</v>
      </c>
      <c r="C830" s="29">
        <v>7.0000000000000007E-2</v>
      </c>
      <c r="D830" s="50" t="s">
        <v>49</v>
      </c>
      <c r="E830" s="32">
        <v>950</v>
      </c>
      <c r="F830" s="32">
        <f t="shared" si="45"/>
        <v>66.5</v>
      </c>
    </row>
    <row r="831" spans="2:7" ht="16.5" thickTop="1" thickBot="1">
      <c r="B831" s="28"/>
      <c r="C831" s="31"/>
      <c r="D831" s="28"/>
      <c r="E831" s="11" t="s">
        <v>243</v>
      </c>
      <c r="F831" s="12">
        <f>SUM(F824:F830)</f>
        <v>1156.46</v>
      </c>
    </row>
    <row r="832" spans="2:7" ht="14.25" thickTop="1" thickBot="1"/>
    <row r="833" spans="2:8" ht="15.75" thickBot="1">
      <c r="B833" s="182" t="s">
        <v>244</v>
      </c>
      <c r="C833" s="183"/>
      <c r="D833" s="183"/>
      <c r="E833" s="184"/>
      <c r="F833" s="184"/>
      <c r="G833" s="185"/>
      <c r="H833"/>
    </row>
    <row r="834" spans="2:8" ht="15.75" thickTop="1">
      <c r="B834" s="186"/>
      <c r="C834" s="187"/>
      <c r="D834" s="187"/>
      <c r="E834" s="188"/>
      <c r="F834" s="188"/>
      <c r="G834" s="189"/>
      <c r="H834"/>
    </row>
    <row r="835" spans="2:8" ht="15">
      <c r="B835" s="190" t="s">
        <v>245</v>
      </c>
      <c r="C835" s="191" t="s">
        <v>246</v>
      </c>
      <c r="D835" s="191" t="s">
        <v>110</v>
      </c>
      <c r="E835" s="191" t="s">
        <v>171</v>
      </c>
      <c r="F835" s="192" t="s">
        <v>247</v>
      </c>
      <c r="G835" s="193" t="s">
        <v>248</v>
      </c>
      <c r="H835"/>
    </row>
    <row r="836" spans="2:8" ht="15">
      <c r="B836" s="194"/>
      <c r="C836" s="195"/>
      <c r="D836" s="196"/>
      <c r="E836" s="188"/>
      <c r="F836" s="188"/>
      <c r="G836" s="189"/>
      <c r="H836"/>
    </row>
    <row r="837" spans="2:8" ht="15">
      <c r="B837" s="197" t="s">
        <v>38</v>
      </c>
      <c r="C837" s="198"/>
      <c r="D837" s="198"/>
      <c r="E837" s="198"/>
      <c r="F837" s="199"/>
      <c r="G837" s="200"/>
      <c r="H837"/>
    </row>
    <row r="838" spans="2:8" ht="15">
      <c r="B838" s="201" t="s">
        <v>249</v>
      </c>
      <c r="C838" s="202">
        <v>1</v>
      </c>
      <c r="D838" s="202" t="s">
        <v>70</v>
      </c>
      <c r="E838" s="202">
        <v>575</v>
      </c>
      <c r="F838" s="203">
        <f>F843</f>
        <v>200</v>
      </c>
      <c r="G838" s="204">
        <f>C838*E838/F838</f>
        <v>2.88</v>
      </c>
      <c r="H838"/>
    </row>
    <row r="839" spans="2:8" ht="15">
      <c r="B839" s="205" t="s">
        <v>250</v>
      </c>
      <c r="C839" s="206"/>
      <c r="D839" s="207"/>
      <c r="E839" s="206"/>
      <c r="F839" s="208"/>
      <c r="G839" s="209"/>
      <c r="H839"/>
    </row>
    <row r="840" spans="2:8" ht="15">
      <c r="B840" s="210" t="s">
        <v>251</v>
      </c>
      <c r="C840" s="211"/>
      <c r="D840" s="196"/>
      <c r="E840" s="211"/>
      <c r="F840" s="212"/>
      <c r="G840" s="213">
        <f>SUM(G838:G839)</f>
        <v>2.88</v>
      </c>
      <c r="H840"/>
    </row>
    <row r="841" spans="2:8" ht="15">
      <c r="B841" s="205" t="s">
        <v>250</v>
      </c>
      <c r="C841" s="206"/>
      <c r="D841" s="207"/>
      <c r="E841" s="206"/>
      <c r="F841" s="208"/>
      <c r="G841" s="209"/>
      <c r="H841"/>
    </row>
    <row r="842" spans="2:8" ht="15">
      <c r="B842" s="197" t="s">
        <v>252</v>
      </c>
      <c r="C842" s="214"/>
      <c r="D842" s="215"/>
      <c r="E842" s="214"/>
      <c r="F842" s="198"/>
      <c r="G842" s="216"/>
      <c r="H842"/>
    </row>
    <row r="843" spans="2:8" ht="15">
      <c r="B843" s="217" t="s">
        <v>253</v>
      </c>
      <c r="C843" s="206">
        <v>1</v>
      </c>
      <c r="D843" s="218" t="s">
        <v>254</v>
      </c>
      <c r="E843" s="219">
        <v>150</v>
      </c>
      <c r="F843" s="220">
        <v>200</v>
      </c>
      <c r="G843" s="221">
        <f>C843*E843/F843</f>
        <v>0.75</v>
      </c>
      <c r="H843"/>
    </row>
    <row r="844" spans="2:8" ht="15">
      <c r="B844" s="217" t="s">
        <v>255</v>
      </c>
      <c r="C844" s="206">
        <v>1</v>
      </c>
      <c r="D844" s="218" t="s">
        <v>254</v>
      </c>
      <c r="E844" s="219">
        <v>87.14</v>
      </c>
      <c r="F844" s="220">
        <f>F843</f>
        <v>200</v>
      </c>
      <c r="G844" s="221">
        <f>C844*E844/F844</f>
        <v>0.44</v>
      </c>
      <c r="H844"/>
    </row>
    <row r="845" spans="2:8" ht="15">
      <c r="B845" s="217" t="s">
        <v>256</v>
      </c>
      <c r="C845" s="206">
        <v>1</v>
      </c>
      <c r="D845" s="218" t="s">
        <v>254</v>
      </c>
      <c r="E845" s="219">
        <v>110.25</v>
      </c>
      <c r="F845" s="220">
        <f>F844</f>
        <v>200</v>
      </c>
      <c r="G845" s="221">
        <f>C845*E845/F845</f>
        <v>0.55000000000000004</v>
      </c>
      <c r="H845"/>
    </row>
    <row r="846" spans="2:8" ht="15">
      <c r="B846" s="217" t="s">
        <v>257</v>
      </c>
      <c r="C846" s="206">
        <v>1</v>
      </c>
      <c r="D846" s="218" t="s">
        <v>254</v>
      </c>
      <c r="E846" s="219">
        <v>70.88</v>
      </c>
      <c r="F846" s="220">
        <f>F845</f>
        <v>200</v>
      </c>
      <c r="G846" s="221">
        <f>C846*E846/F846</f>
        <v>0.35</v>
      </c>
      <c r="H846"/>
    </row>
    <row r="847" spans="2:8" ht="15">
      <c r="B847" s="222" t="s">
        <v>250</v>
      </c>
      <c r="C847" s="206"/>
      <c r="D847" s="223"/>
      <c r="E847" s="206"/>
      <c r="F847" s="206"/>
      <c r="G847" s="209"/>
      <c r="H847"/>
    </row>
    <row r="848" spans="2:8" ht="15">
      <c r="B848" s="224" t="s">
        <v>251</v>
      </c>
      <c r="C848" s="211"/>
      <c r="D848" s="188"/>
      <c r="E848" s="211"/>
      <c r="F848" s="225"/>
      <c r="G848" s="213">
        <f>SUM(G843:G847)</f>
        <v>2.09</v>
      </c>
      <c r="H848"/>
    </row>
    <row r="849" spans="2:8" ht="15">
      <c r="B849" s="205"/>
      <c r="C849" s="206"/>
      <c r="D849" s="207"/>
      <c r="E849" s="206"/>
      <c r="F849" s="208"/>
      <c r="G849" s="209"/>
      <c r="H849"/>
    </row>
    <row r="850" spans="2:8" ht="15">
      <c r="B850" s="197" t="s">
        <v>258</v>
      </c>
      <c r="C850" s="226"/>
      <c r="D850" s="198"/>
      <c r="E850" s="226"/>
      <c r="F850" s="199"/>
      <c r="G850" s="227"/>
      <c r="H850"/>
    </row>
    <row r="851" spans="2:8" ht="15">
      <c r="B851" s="205" t="s">
        <v>259</v>
      </c>
      <c r="C851" s="228">
        <v>1</v>
      </c>
      <c r="D851" s="229" t="s">
        <v>254</v>
      </c>
      <c r="E851" s="206">
        <v>11822.1</v>
      </c>
      <c r="F851" s="208">
        <f>F843</f>
        <v>200</v>
      </c>
      <c r="G851" s="221">
        <f>C851*E851/F851</f>
        <v>59.11</v>
      </c>
      <c r="H851"/>
    </row>
    <row r="852" spans="2:8" ht="15">
      <c r="B852" s="205" t="s">
        <v>260</v>
      </c>
      <c r="C852" s="228">
        <v>1</v>
      </c>
      <c r="D852" s="229" t="s">
        <v>254</v>
      </c>
      <c r="E852" s="206">
        <v>950</v>
      </c>
      <c r="F852" s="208">
        <f>F851</f>
        <v>200</v>
      </c>
      <c r="G852" s="221">
        <f>C852*E852/F852</f>
        <v>4.75</v>
      </c>
      <c r="H852"/>
    </row>
    <row r="853" spans="2:8" ht="15">
      <c r="B853" s="205" t="s">
        <v>250</v>
      </c>
      <c r="C853" s="230"/>
      <c r="D853" s="207"/>
      <c r="E853" s="207"/>
      <c r="F853" s="207"/>
      <c r="G853" s="209"/>
      <c r="H853"/>
    </row>
    <row r="854" spans="2:8" ht="15">
      <c r="B854" s="210" t="s">
        <v>251</v>
      </c>
      <c r="C854" s="196"/>
      <c r="D854" s="196"/>
      <c r="E854" s="196"/>
      <c r="F854" s="231"/>
      <c r="G854" s="213">
        <f>SUM(G851:G853)</f>
        <v>63.86</v>
      </c>
      <c r="H854"/>
    </row>
    <row r="855" spans="2:8" ht="15">
      <c r="B855" s="210"/>
      <c r="C855" s="196"/>
      <c r="D855" s="196"/>
      <c r="E855" s="196"/>
      <c r="F855" s="231"/>
      <c r="G855" s="213"/>
      <c r="H855"/>
    </row>
    <row r="856" spans="2:8" ht="15">
      <c r="B856" s="210" t="s">
        <v>261</v>
      </c>
      <c r="C856" s="196"/>
      <c r="D856" s="196"/>
      <c r="E856" s="196"/>
      <c r="F856" s="231"/>
      <c r="G856" s="213"/>
      <c r="H856"/>
    </row>
    <row r="857" spans="2:8" ht="15">
      <c r="B857" s="205" t="s">
        <v>262</v>
      </c>
      <c r="C857" s="232"/>
      <c r="D857" s="207"/>
      <c r="E857" s="207"/>
      <c r="F857" s="207"/>
      <c r="G857" s="221">
        <f>+G840</f>
        <v>2.88</v>
      </c>
      <c r="H857"/>
    </row>
    <row r="858" spans="2:8" ht="15">
      <c r="B858" s="205" t="s">
        <v>263</v>
      </c>
      <c r="C858" s="232"/>
      <c r="D858" s="207"/>
      <c r="E858" s="207"/>
      <c r="F858" s="207"/>
      <c r="G858" s="221">
        <f>G848</f>
        <v>2.09</v>
      </c>
      <c r="H858"/>
    </row>
    <row r="859" spans="2:8" ht="15">
      <c r="B859" s="205" t="s">
        <v>264</v>
      </c>
      <c r="C859" s="232"/>
      <c r="D859" s="207"/>
      <c r="E859" s="207"/>
      <c r="F859" s="207"/>
      <c r="G859" s="221">
        <f>G854</f>
        <v>63.86</v>
      </c>
      <c r="H859"/>
    </row>
    <row r="860" spans="2:8" ht="15.75" thickBot="1">
      <c r="B860" s="205"/>
      <c r="C860" s="232"/>
      <c r="D860" s="207"/>
      <c r="E860" s="207"/>
      <c r="F860" s="207"/>
      <c r="G860" s="209"/>
      <c r="H860"/>
    </row>
    <row r="861" spans="2:8" ht="15">
      <c r="B861" s="700" t="s">
        <v>265</v>
      </c>
      <c r="C861" s="701"/>
      <c r="D861" s="233" t="s">
        <v>120</v>
      </c>
      <c r="E861" s="234"/>
      <c r="F861" s="235" t="s">
        <v>266</v>
      </c>
      <c r="G861" s="317">
        <f>SUM(G857:G860)</f>
        <v>68.83</v>
      </c>
      <c r="H861"/>
    </row>
    <row r="862" spans="2:8" ht="15.75" thickBot="1">
      <c r="B862" s="702" t="s">
        <v>265</v>
      </c>
      <c r="C862" s="703"/>
      <c r="D862" s="236" t="s">
        <v>74</v>
      </c>
      <c r="E862" s="237"/>
      <c r="F862" s="238" t="s">
        <v>266</v>
      </c>
      <c r="G862" s="239">
        <f>G861/0.1048</f>
        <v>656.77</v>
      </c>
      <c r="H862"/>
    </row>
    <row r="863" spans="2:8" ht="15.75" thickBot="1">
      <c r="B863" s="240"/>
      <c r="C863" s="240"/>
      <c r="D863" s="241"/>
      <c r="E863" s="242"/>
      <c r="F863" s="243"/>
      <c r="G863" s="240"/>
      <c r="H863"/>
    </row>
    <row r="864" spans="2:8" ht="15">
      <c r="B864" s="244" t="s">
        <v>267</v>
      </c>
      <c r="C864" s="245"/>
      <c r="D864" s="245"/>
      <c r="E864" s="245"/>
      <c r="F864" s="246" t="s">
        <v>268</v>
      </c>
      <c r="G864" s="240"/>
      <c r="H864"/>
    </row>
    <row r="865" spans="2:8" ht="15">
      <c r="B865" s="247" t="s">
        <v>269</v>
      </c>
      <c r="C865" s="248"/>
      <c r="D865" s="248"/>
      <c r="E865" s="248"/>
      <c r="F865" s="249"/>
      <c r="G865" s="240"/>
      <c r="H865"/>
    </row>
    <row r="866" spans="2:8" ht="15.75">
      <c r="B866" s="250" t="s">
        <v>270</v>
      </c>
      <c r="C866" s="251"/>
      <c r="D866" s="252"/>
      <c r="E866" s="248"/>
      <c r="F866" s="249"/>
      <c r="G866" s="240"/>
      <c r="H866"/>
    </row>
    <row r="867" spans="2:8" ht="15">
      <c r="B867" s="253" t="s">
        <v>271</v>
      </c>
      <c r="C867" s="29">
        <v>1</v>
      </c>
      <c r="D867" s="254" t="s">
        <v>272</v>
      </c>
      <c r="E867" s="255">
        <v>1032</v>
      </c>
      <c r="F867" s="256">
        <f>C867*E867</f>
        <v>1032</v>
      </c>
      <c r="G867" s="240"/>
      <c r="H867"/>
    </row>
    <row r="868" spans="2:8" ht="15">
      <c r="B868" s="253" t="s">
        <v>108</v>
      </c>
      <c r="C868" s="29">
        <v>1</v>
      </c>
      <c r="D868" s="254" t="s">
        <v>272</v>
      </c>
      <c r="E868" s="255">
        <v>500</v>
      </c>
      <c r="F868" s="256">
        <f>C868*E868</f>
        <v>500</v>
      </c>
      <c r="G868" s="240"/>
      <c r="H868"/>
    </row>
    <row r="869" spans="2:8" ht="15">
      <c r="B869" s="253" t="s">
        <v>273</v>
      </c>
      <c r="C869" s="29">
        <v>1</v>
      </c>
      <c r="D869" s="254" t="s">
        <v>272</v>
      </c>
      <c r="E869" s="255">
        <v>1206.4000000000001</v>
      </c>
      <c r="F869" s="256">
        <f>C869*E869</f>
        <v>1206.4000000000001</v>
      </c>
      <c r="G869" s="240"/>
      <c r="H869"/>
    </row>
    <row r="870" spans="2:8" ht="15">
      <c r="B870" s="253" t="s">
        <v>274</v>
      </c>
      <c r="C870" s="29">
        <v>1</v>
      </c>
      <c r="D870" s="254" t="s">
        <v>272</v>
      </c>
      <c r="E870" s="255">
        <v>500</v>
      </c>
      <c r="F870" s="256">
        <f>C870*E870</f>
        <v>500</v>
      </c>
      <c r="G870" s="240"/>
      <c r="H870"/>
    </row>
    <row r="871" spans="2:8" ht="15.75">
      <c r="B871" s="250" t="s">
        <v>258</v>
      </c>
      <c r="C871" s="248"/>
      <c r="D871" s="248"/>
      <c r="E871" s="248"/>
      <c r="F871" s="249"/>
      <c r="G871" s="240"/>
      <c r="H871"/>
    </row>
    <row r="872" spans="2:8" ht="15">
      <c r="B872" s="247" t="s">
        <v>275</v>
      </c>
      <c r="C872" s="29">
        <v>16</v>
      </c>
      <c r="D872" s="252" t="s">
        <v>133</v>
      </c>
      <c r="E872" s="248">
        <v>2800</v>
      </c>
      <c r="F872" s="256">
        <f>C872*E872</f>
        <v>44800</v>
      </c>
      <c r="G872" s="240"/>
      <c r="H872"/>
    </row>
    <row r="873" spans="2:8" ht="15">
      <c r="B873" s="247" t="s">
        <v>276</v>
      </c>
      <c r="C873" s="29">
        <v>40</v>
      </c>
      <c r="D873" s="252" t="s">
        <v>161</v>
      </c>
      <c r="E873" s="255">
        <v>220.9</v>
      </c>
      <c r="F873" s="256">
        <f>C873*E873</f>
        <v>8836</v>
      </c>
      <c r="G873" s="240"/>
      <c r="H873"/>
    </row>
    <row r="874" spans="2:8" ht="15.75">
      <c r="B874" s="250" t="s">
        <v>277</v>
      </c>
      <c r="C874" s="248"/>
      <c r="D874" s="252"/>
      <c r="E874" s="248"/>
      <c r="F874" s="249"/>
      <c r="G874" s="240"/>
      <c r="H874"/>
    </row>
    <row r="875" spans="2:8" ht="15.75">
      <c r="B875" s="250" t="s">
        <v>278</v>
      </c>
      <c r="C875" s="248"/>
      <c r="D875" s="252"/>
      <c r="E875" s="248"/>
      <c r="F875" s="249"/>
      <c r="G875" s="240"/>
      <c r="H875"/>
    </row>
    <row r="876" spans="2:8" ht="15.75" thickBot="1">
      <c r="B876" s="253"/>
      <c r="C876" s="257"/>
      <c r="D876" s="248"/>
      <c r="E876" s="248"/>
      <c r="F876" s="258">
        <f>SUM(F867:F875)</f>
        <v>56874.400000000001</v>
      </c>
      <c r="G876" s="240"/>
      <c r="H876"/>
    </row>
    <row r="877" spans="2:8" ht="16.5" thickBot="1">
      <c r="B877" s="259"/>
      <c r="C877" s="260"/>
      <c r="D877" s="260"/>
      <c r="E877" s="261" t="s">
        <v>135</v>
      </c>
      <c r="F877" s="262">
        <v>10.09</v>
      </c>
      <c r="G877" s="240"/>
      <c r="H877"/>
    </row>
    <row r="878" spans="2:8" ht="15">
      <c r="B878" s="240"/>
      <c r="C878" s="240"/>
      <c r="D878" s="241"/>
      <c r="E878" s="242"/>
      <c r="F878" s="243"/>
      <c r="G878" s="240"/>
      <c r="H878"/>
    </row>
    <row r="879" spans="2:8" ht="15">
      <c r="B879"/>
      <c r="C879"/>
      <c r="D879"/>
      <c r="E879"/>
      <c r="F879"/>
      <c r="G879"/>
      <c r="H879"/>
    </row>
    <row r="880" spans="2:8" ht="15">
      <c r="B880"/>
      <c r="C880"/>
      <c r="D880"/>
      <c r="E880"/>
      <c r="F880"/>
      <c r="G880"/>
      <c r="H880"/>
    </row>
    <row r="881" spans="2:8" ht="15.75" thickBot="1">
      <c r="B881"/>
      <c r="C881"/>
      <c r="D881"/>
      <c r="E881"/>
      <c r="F881"/>
      <c r="G881"/>
      <c r="H881"/>
    </row>
    <row r="882" spans="2:8" ht="15.75" thickBot="1">
      <c r="B882" s="263" t="s">
        <v>279</v>
      </c>
      <c r="C882" s="264"/>
      <c r="D882" s="264"/>
      <c r="E882" s="265"/>
      <c r="F882" s="265"/>
      <c r="G882" s="266"/>
      <c r="H882"/>
    </row>
    <row r="883" spans="2:8" ht="15.75" thickTop="1">
      <c r="B883" s="190" t="s">
        <v>245</v>
      </c>
      <c r="C883" s="191" t="s">
        <v>246</v>
      </c>
      <c r="D883" s="191" t="s">
        <v>110</v>
      </c>
      <c r="E883" s="191" t="s">
        <v>171</v>
      </c>
      <c r="F883" s="192" t="s">
        <v>247</v>
      </c>
      <c r="G883" s="193" t="s">
        <v>248</v>
      </c>
      <c r="H883"/>
    </row>
    <row r="884" spans="2:8" ht="15">
      <c r="B884" s="197" t="s">
        <v>38</v>
      </c>
      <c r="C884" s="198"/>
      <c r="D884" s="198"/>
      <c r="E884" s="198"/>
      <c r="F884" s="198"/>
      <c r="G884" s="267"/>
      <c r="H884"/>
    </row>
    <row r="885" spans="2:8" ht="15">
      <c r="B885" s="222" t="s">
        <v>280</v>
      </c>
      <c r="C885" s="206">
        <v>1</v>
      </c>
      <c r="D885" s="268" t="s">
        <v>6</v>
      </c>
      <c r="E885" s="269">
        <v>197.2</v>
      </c>
      <c r="F885" s="269">
        <v>0.1</v>
      </c>
      <c r="G885" s="270">
        <f>E885*F885*C885</f>
        <v>19.72</v>
      </c>
      <c r="H885"/>
    </row>
    <row r="886" spans="2:8" ht="15">
      <c r="B886" s="224" t="s">
        <v>251</v>
      </c>
      <c r="C886" s="211"/>
      <c r="D886" s="271"/>
      <c r="E886" s="272"/>
      <c r="F886" s="273"/>
      <c r="G886" s="274">
        <f>SUM(G885:G885)</f>
        <v>19.72</v>
      </c>
      <c r="H886"/>
    </row>
    <row r="887" spans="2:8" ht="15">
      <c r="B887" s="222" t="s">
        <v>250</v>
      </c>
      <c r="C887" s="206"/>
      <c r="D887" s="268"/>
      <c r="E887" s="269"/>
      <c r="F887" s="269"/>
      <c r="G887" s="275"/>
      <c r="H887"/>
    </row>
    <row r="888" spans="2:8" ht="15">
      <c r="B888" s="276" t="s">
        <v>252</v>
      </c>
      <c r="C888" s="214"/>
      <c r="D888" s="199"/>
      <c r="E888" s="277"/>
      <c r="F888" s="199"/>
      <c r="G888" s="278"/>
      <c r="H888"/>
    </row>
    <row r="889" spans="2:8" ht="15">
      <c r="B889" s="222" t="s">
        <v>281</v>
      </c>
      <c r="C889" s="206">
        <v>1</v>
      </c>
      <c r="D889" s="268" t="s">
        <v>254</v>
      </c>
      <c r="E889" s="269">
        <v>243.03</v>
      </c>
      <c r="F889" s="279">
        <f>1/1300</f>
        <v>8.0000000000000004E-4</v>
      </c>
      <c r="G889" s="270">
        <f>E889*F889*2*C889</f>
        <v>0.39</v>
      </c>
      <c r="H889"/>
    </row>
    <row r="890" spans="2:8" ht="15">
      <c r="B890" s="222" t="s">
        <v>282</v>
      </c>
      <c r="C890" s="206">
        <v>1</v>
      </c>
      <c r="D890" s="268" t="s">
        <v>254</v>
      </c>
      <c r="E890" s="269">
        <v>108.93</v>
      </c>
      <c r="F890" s="279">
        <f>10/1300</f>
        <v>7.7000000000000002E-3</v>
      </c>
      <c r="G890" s="270">
        <f>E890*F890*2*C890</f>
        <v>1.68</v>
      </c>
      <c r="H890"/>
    </row>
    <row r="891" spans="2:8" ht="15">
      <c r="B891" s="224" t="s">
        <v>251</v>
      </c>
      <c r="C891" s="211"/>
      <c r="D891" s="271"/>
      <c r="E891" s="272"/>
      <c r="F891" s="273"/>
      <c r="G891" s="274">
        <f>SUM(G889:G890)</f>
        <v>2.0699999999999998</v>
      </c>
      <c r="H891"/>
    </row>
    <row r="892" spans="2:8" ht="15">
      <c r="B892" s="222" t="s">
        <v>250</v>
      </c>
      <c r="C892" s="206"/>
      <c r="D892" s="268"/>
      <c r="E892" s="269"/>
      <c r="F892" s="269"/>
      <c r="G892" s="270"/>
      <c r="H892"/>
    </row>
    <row r="893" spans="2:8" ht="15">
      <c r="B893" s="276" t="s">
        <v>258</v>
      </c>
      <c r="C893" s="214"/>
      <c r="D893" s="199"/>
      <c r="E893" s="277"/>
      <c r="F893" s="277"/>
      <c r="G893" s="278"/>
      <c r="H893"/>
    </row>
    <row r="894" spans="2:8" ht="15">
      <c r="B894" s="222" t="s">
        <v>275</v>
      </c>
      <c r="C894" s="206">
        <v>1</v>
      </c>
      <c r="D894" s="268" t="s">
        <v>254</v>
      </c>
      <c r="E894" s="269">
        <v>310.45</v>
      </c>
      <c r="F894" s="208">
        <f>1/1300</f>
        <v>1E-3</v>
      </c>
      <c r="G894" s="270">
        <f>C894*E894*F894</f>
        <v>0.31</v>
      </c>
      <c r="H894"/>
    </row>
    <row r="895" spans="2:8" ht="15">
      <c r="B895" s="222" t="s">
        <v>283</v>
      </c>
      <c r="C895" s="206">
        <v>1</v>
      </c>
      <c r="D895" s="268" t="s">
        <v>254</v>
      </c>
      <c r="E895" s="269">
        <v>1169.6400000000001</v>
      </c>
      <c r="F895" s="208">
        <f>1/1300</f>
        <v>1E-3</v>
      </c>
      <c r="G895" s="270">
        <f>C895*E895*F895</f>
        <v>1.17</v>
      </c>
      <c r="H895"/>
    </row>
    <row r="896" spans="2:8" ht="15">
      <c r="B896" s="222" t="s">
        <v>284</v>
      </c>
      <c r="C896" s="206">
        <v>1</v>
      </c>
      <c r="D896" s="268" t="s">
        <v>254</v>
      </c>
      <c r="E896" s="269">
        <v>1421.88</v>
      </c>
      <c r="F896" s="208">
        <f>1/1300</f>
        <v>1E-3</v>
      </c>
      <c r="G896" s="270">
        <f>C896*E896*F896</f>
        <v>1.42</v>
      </c>
      <c r="H896"/>
    </row>
    <row r="897" spans="2:8" ht="15">
      <c r="B897" s="224" t="s">
        <v>251</v>
      </c>
      <c r="C897" s="211"/>
      <c r="D897" s="271"/>
      <c r="E897" s="272"/>
      <c r="F897" s="273"/>
      <c r="G897" s="274">
        <f>SUM(G894:G896)</f>
        <v>2.9</v>
      </c>
      <c r="H897"/>
    </row>
    <row r="898" spans="2:8" ht="15">
      <c r="B898" s="224"/>
      <c r="C898" s="211"/>
      <c r="D898" s="271"/>
      <c r="E898" s="272"/>
      <c r="F898" s="273"/>
      <c r="G898" s="274"/>
      <c r="H898"/>
    </row>
    <row r="899" spans="2:8" ht="15">
      <c r="B899" s="280" t="s">
        <v>131</v>
      </c>
      <c r="C899" s="214"/>
      <c r="D899" s="215"/>
      <c r="E899" s="214"/>
      <c r="F899" s="281"/>
      <c r="G899" s="216"/>
      <c r="H899"/>
    </row>
    <row r="900" spans="2:8" ht="15">
      <c r="B900" s="217" t="s">
        <v>131</v>
      </c>
      <c r="C900" s="282">
        <v>0.01</v>
      </c>
      <c r="D900" s="229" t="s">
        <v>285</v>
      </c>
      <c r="E900" s="206">
        <v>2.0499999999999998</v>
      </c>
      <c r="F900" s="283">
        <f>E900*C900</f>
        <v>2.0500000000000001E-2</v>
      </c>
      <c r="G900" s="284">
        <f>F900</f>
        <v>0.02</v>
      </c>
      <c r="H900"/>
    </row>
    <row r="901" spans="2:8" ht="15">
      <c r="B901" s="210" t="s">
        <v>286</v>
      </c>
      <c r="C901" s="211"/>
      <c r="D901" s="196"/>
      <c r="E901" s="211"/>
      <c r="F901" s="281"/>
      <c r="G901" s="285">
        <f>SUM(G900:G900)</f>
        <v>0.02</v>
      </c>
      <c r="H901"/>
    </row>
    <row r="902" spans="2:8" ht="15">
      <c r="B902" s="210"/>
      <c r="C902" s="211"/>
      <c r="D902" s="196"/>
      <c r="E902" s="211"/>
      <c r="F902" s="281"/>
      <c r="G902" s="285"/>
      <c r="H902"/>
    </row>
    <row r="903" spans="2:8" ht="15">
      <c r="B903" s="210" t="s">
        <v>261</v>
      </c>
      <c r="C903" s="206"/>
      <c r="D903" s="268"/>
      <c r="E903" s="269"/>
      <c r="F903" s="269"/>
      <c r="G903" s="275"/>
      <c r="H903"/>
    </row>
    <row r="904" spans="2:8" ht="15">
      <c r="B904" s="222" t="s">
        <v>262</v>
      </c>
      <c r="C904" s="228"/>
      <c r="D904" s="268"/>
      <c r="E904" s="269"/>
      <c r="F904" s="269"/>
      <c r="G904" s="270">
        <f>G886</f>
        <v>19.72</v>
      </c>
      <c r="H904"/>
    </row>
    <row r="905" spans="2:8" ht="15">
      <c r="B905" s="222" t="s">
        <v>263</v>
      </c>
      <c r="C905" s="228"/>
      <c r="D905" s="268"/>
      <c r="E905" s="269"/>
      <c r="F905" s="269"/>
      <c r="G905" s="270">
        <f>G891</f>
        <v>2.0699999999999998</v>
      </c>
      <c r="H905"/>
    </row>
    <row r="906" spans="2:8" ht="15">
      <c r="B906" s="222" t="s">
        <v>287</v>
      </c>
      <c r="C906" s="228"/>
      <c r="D906" s="268"/>
      <c r="E906" s="269"/>
      <c r="F906" s="269"/>
      <c r="G906" s="270">
        <f>+G897</f>
        <v>2.9</v>
      </c>
      <c r="H906"/>
    </row>
    <row r="907" spans="2:8" ht="15">
      <c r="B907" s="222" t="s">
        <v>288</v>
      </c>
      <c r="C907" s="228"/>
      <c r="D907" s="268"/>
      <c r="E907" s="269"/>
      <c r="F907" s="269"/>
      <c r="G907" s="270">
        <f>G901</f>
        <v>0.02</v>
      </c>
      <c r="H907"/>
    </row>
    <row r="908" spans="2:8" ht="15.75" thickBot="1">
      <c r="B908" s="222"/>
      <c r="C908" s="228"/>
      <c r="D908" s="206"/>
      <c r="E908" s="269"/>
      <c r="F908" s="269"/>
      <c r="G908" s="275"/>
      <c r="H908"/>
    </row>
    <row r="909" spans="2:8" ht="15.75" thickBot="1">
      <c r="B909" s="704" t="s">
        <v>265</v>
      </c>
      <c r="C909" s="705"/>
      <c r="D909" s="286" t="s">
        <v>120</v>
      </c>
      <c r="E909" s="287"/>
      <c r="F909" s="288" t="s">
        <v>266</v>
      </c>
      <c r="G909" s="289">
        <f>SUM(G904:G908)</f>
        <v>24.71</v>
      </c>
      <c r="H909"/>
    </row>
    <row r="910" spans="2:8" ht="15.75" thickBot="1">
      <c r="B910"/>
      <c r="C910"/>
      <c r="D910"/>
      <c r="E910"/>
      <c r="F910"/>
      <c r="G910"/>
      <c r="H910"/>
    </row>
    <row r="911" spans="2:8" ht="15.75" thickBot="1">
      <c r="B911" s="290" t="s">
        <v>289</v>
      </c>
      <c r="C911" s="291"/>
      <c r="D911" s="292"/>
      <c r="E911" s="291"/>
      <c r="F911" s="293"/>
      <c r="G911"/>
      <c r="H911"/>
    </row>
    <row r="912" spans="2:8" ht="15">
      <c r="B912" s="294" t="s">
        <v>290</v>
      </c>
      <c r="C912" s="295">
        <v>1</v>
      </c>
      <c r="D912" s="296" t="s">
        <v>291</v>
      </c>
      <c r="E912" s="297">
        <v>3369.71</v>
      </c>
      <c r="F912" s="298">
        <f>+C912*E912</f>
        <v>3369.71</v>
      </c>
      <c r="G912"/>
      <c r="H912"/>
    </row>
    <row r="913" spans="2:8" ht="15">
      <c r="B913" s="294" t="s">
        <v>292</v>
      </c>
      <c r="C913" s="295">
        <v>1</v>
      </c>
      <c r="D913" s="296" t="s">
        <v>291</v>
      </c>
      <c r="E913" s="299">
        <v>544.91999999999996</v>
      </c>
      <c r="F913" s="298">
        <f>+C913*E913</f>
        <v>544.91999999999996</v>
      </c>
      <c r="G913"/>
      <c r="H913"/>
    </row>
    <row r="914" spans="2:8" ht="15">
      <c r="B914" s="300" t="s">
        <v>293</v>
      </c>
      <c r="C914" s="295">
        <v>35</v>
      </c>
      <c r="D914" s="296" t="s">
        <v>294</v>
      </c>
      <c r="E914" s="299">
        <v>14.15</v>
      </c>
      <c r="F914" s="298">
        <f>+C914*E914*1.25</f>
        <v>619.05999999999995</v>
      </c>
      <c r="G914"/>
      <c r="H914"/>
    </row>
    <row r="915" spans="2:8" ht="15">
      <c r="B915" s="294" t="s">
        <v>295</v>
      </c>
      <c r="C915" s="299"/>
      <c r="D915" s="299"/>
      <c r="E915" s="299"/>
      <c r="F915" s="298">
        <f>18.29</f>
        <v>18.29</v>
      </c>
      <c r="G915"/>
      <c r="H915"/>
    </row>
    <row r="916" spans="2:8" ht="15">
      <c r="B916" s="300" t="s">
        <v>296</v>
      </c>
      <c r="C916" s="299"/>
      <c r="D916" s="299"/>
      <c r="E916" s="299"/>
      <c r="F916" s="298">
        <f>3.75*46*29</f>
        <v>5002.5</v>
      </c>
      <c r="G916"/>
      <c r="H916"/>
    </row>
    <row r="917" spans="2:8" ht="15">
      <c r="B917" s="294"/>
      <c r="C917" s="299"/>
      <c r="D917" s="299"/>
      <c r="E917" s="299" t="s">
        <v>9</v>
      </c>
      <c r="F917" s="298">
        <f>SUM(F912:F916)</f>
        <v>9554.48</v>
      </c>
      <c r="G917"/>
      <c r="H917"/>
    </row>
    <row r="918" spans="2:8" ht="15.75" thickBot="1">
      <c r="B918" s="301"/>
      <c r="C918" s="302"/>
      <c r="D918" s="302"/>
      <c r="E918" s="303" t="s">
        <v>297</v>
      </c>
      <c r="F918" s="304"/>
      <c r="G918"/>
      <c r="H918"/>
    </row>
    <row r="919" spans="2:8" ht="16.5" thickBot="1">
      <c r="B919" s="305"/>
      <c r="C919" s="306"/>
      <c r="D919" s="307"/>
      <c r="E919" s="308" t="s">
        <v>298</v>
      </c>
      <c r="F919" s="309">
        <f>F917/16</f>
        <v>597.16</v>
      </c>
      <c r="G919"/>
      <c r="H919"/>
    </row>
    <row r="920" spans="2:8" ht="15">
      <c r="B920"/>
      <c r="C920"/>
      <c r="D920"/>
      <c r="E920"/>
      <c r="F920"/>
      <c r="G920"/>
      <c r="H920"/>
    </row>
    <row r="921" spans="2:8" ht="15.75" thickBot="1">
      <c r="B921"/>
      <c r="C921"/>
      <c r="D921"/>
      <c r="E921"/>
      <c r="F921"/>
      <c r="G921"/>
      <c r="H921"/>
    </row>
    <row r="922" spans="2:8" ht="15.75" thickBot="1">
      <c r="B922" s="7" t="s">
        <v>72</v>
      </c>
      <c r="C922" s="8">
        <v>12</v>
      </c>
      <c r="D922" s="9"/>
      <c r="E922" s="8"/>
      <c r="F922" s="10"/>
      <c r="G922"/>
      <c r="H922"/>
    </row>
    <row r="923" spans="2:8" ht="15">
      <c r="B923" s="46" t="s">
        <v>21</v>
      </c>
      <c r="C923" s="47" t="s">
        <v>22</v>
      </c>
      <c r="D923" s="47" t="s">
        <v>23</v>
      </c>
      <c r="E923" s="47" t="s">
        <v>24</v>
      </c>
      <c r="F923" s="48" t="s">
        <v>25</v>
      </c>
      <c r="G923"/>
      <c r="H923"/>
    </row>
    <row r="924" spans="2:8" ht="15">
      <c r="B924" s="63" t="s">
        <v>73</v>
      </c>
      <c r="C924" s="32">
        <v>15.96</v>
      </c>
      <c r="D924" s="50" t="s">
        <v>74</v>
      </c>
      <c r="E924" s="32">
        <v>250</v>
      </c>
      <c r="F924" s="55">
        <f t="shared" ref="F924:F931" si="46">ROUND(C924*E924,2)</f>
        <v>3990</v>
      </c>
      <c r="G924"/>
      <c r="H924"/>
    </row>
    <row r="925" spans="2:8" ht="15">
      <c r="B925" s="63" t="s">
        <v>75</v>
      </c>
      <c r="C925" s="32">
        <v>1</v>
      </c>
      <c r="D925" s="68" t="s">
        <v>76</v>
      </c>
      <c r="E925" s="32">
        <v>500</v>
      </c>
      <c r="F925" s="55">
        <f t="shared" si="46"/>
        <v>500</v>
      </c>
      <c r="G925"/>
      <c r="H925"/>
    </row>
    <row r="926" spans="2:8" ht="15">
      <c r="B926" s="63" t="s">
        <v>77</v>
      </c>
      <c r="C926" s="32">
        <v>1</v>
      </c>
      <c r="D926" s="54" t="s">
        <v>78</v>
      </c>
      <c r="E926" s="32">
        <v>500</v>
      </c>
      <c r="F926" s="55">
        <f t="shared" si="46"/>
        <v>500</v>
      </c>
      <c r="G926"/>
      <c r="H926"/>
    </row>
    <row r="927" spans="2:8" ht="15">
      <c r="B927" s="63" t="s">
        <v>79</v>
      </c>
      <c r="C927" s="32">
        <v>1</v>
      </c>
      <c r="D927" s="50" t="s">
        <v>47</v>
      </c>
      <c r="E927" s="32">
        <v>1500</v>
      </c>
      <c r="F927" s="55">
        <f t="shared" si="46"/>
        <v>1500</v>
      </c>
      <c r="G927"/>
      <c r="H927"/>
    </row>
    <row r="928" spans="2:8" ht="15">
      <c r="B928" s="63" t="s">
        <v>80</v>
      </c>
      <c r="C928" s="32">
        <v>2</v>
      </c>
      <c r="D928" s="50" t="s">
        <v>49</v>
      </c>
      <c r="E928" s="32">
        <v>186.1</v>
      </c>
      <c r="F928" s="55">
        <f t="shared" si="46"/>
        <v>372.2</v>
      </c>
      <c r="G928"/>
      <c r="H928"/>
    </row>
    <row r="929" spans="2:8" ht="15">
      <c r="B929" s="63" t="s">
        <v>81</v>
      </c>
      <c r="C929" s="32">
        <v>1</v>
      </c>
      <c r="D929" s="50" t="s">
        <v>82</v>
      </c>
      <c r="E929" s="32">
        <v>37.200000000000003</v>
      </c>
      <c r="F929" s="55">
        <f t="shared" si="46"/>
        <v>37.200000000000003</v>
      </c>
      <c r="G929"/>
      <c r="H929"/>
    </row>
    <row r="930" spans="2:8" ht="15">
      <c r="B930" s="63" t="s">
        <v>83</v>
      </c>
      <c r="C930" s="32">
        <v>1</v>
      </c>
      <c r="D930" s="50" t="s">
        <v>47</v>
      </c>
      <c r="E930" s="32">
        <v>850</v>
      </c>
      <c r="F930" s="55">
        <f t="shared" si="46"/>
        <v>850</v>
      </c>
      <c r="G930"/>
      <c r="H930"/>
    </row>
    <row r="931" spans="2:8" ht="15">
      <c r="B931" s="63" t="s">
        <v>84</v>
      </c>
      <c r="C931" s="32">
        <v>1</v>
      </c>
      <c r="D931" s="50" t="s">
        <v>82</v>
      </c>
      <c r="E931" s="32">
        <v>68.89</v>
      </c>
      <c r="F931" s="55">
        <f t="shared" si="46"/>
        <v>68.89</v>
      </c>
      <c r="G931"/>
      <c r="H931"/>
    </row>
    <row r="932" spans="2:8" ht="15.75">
      <c r="B932" s="69"/>
      <c r="C932" s="32"/>
      <c r="D932" s="50"/>
      <c r="E932" s="40" t="s">
        <v>55</v>
      </c>
      <c r="F932" s="52">
        <f>SUM(F924:F931)</f>
        <v>7818.29</v>
      </c>
      <c r="G932"/>
      <c r="H932"/>
    </row>
    <row r="933" spans="2:8" ht="15">
      <c r="B933" s="49"/>
      <c r="C933" s="32"/>
      <c r="D933" s="50"/>
      <c r="E933" s="38" t="s">
        <v>56</v>
      </c>
      <c r="F933" s="53">
        <f>F932/C922</f>
        <v>651.52</v>
      </c>
      <c r="G933"/>
      <c r="H933"/>
    </row>
    <row r="934" spans="2:8" ht="15">
      <c r="B934"/>
      <c r="C934"/>
      <c r="D934"/>
      <c r="E934"/>
      <c r="F934"/>
      <c r="G934"/>
      <c r="H934"/>
    </row>
    <row r="935" spans="2:8" ht="15">
      <c r="B935"/>
      <c r="C935"/>
      <c r="D935"/>
      <c r="E935"/>
      <c r="F935"/>
      <c r="G935"/>
      <c r="H935"/>
    </row>
    <row r="936" spans="2:8">
      <c r="B936" s="318" t="s">
        <v>361</v>
      </c>
    </row>
    <row r="938" spans="2:8" ht="15.75">
      <c r="B938" s="322" t="s">
        <v>314</v>
      </c>
      <c r="C938" s="319">
        <f>(1+1+1+1)</f>
        <v>4</v>
      </c>
      <c r="D938" s="320" t="s">
        <v>216</v>
      </c>
      <c r="E938" s="321">
        <f>C821</f>
        <v>125.03</v>
      </c>
      <c r="F938" s="319">
        <f>C938*E938</f>
        <v>500.12</v>
      </c>
    </row>
    <row r="939" spans="2:8" ht="15.75">
      <c r="B939" s="337" t="s">
        <v>362</v>
      </c>
      <c r="C939" s="322">
        <f>1*0.25</f>
        <v>0.25</v>
      </c>
      <c r="D939" s="320" t="s">
        <v>74</v>
      </c>
      <c r="E939" s="321">
        <f>+G1038</f>
        <v>255</v>
      </c>
      <c r="F939" s="319">
        <f t="shared" ref="F939:F942" si="47">C939*E939</f>
        <v>63.75</v>
      </c>
    </row>
    <row r="940" spans="2:8" ht="15.75">
      <c r="B940" s="322" t="s">
        <v>315</v>
      </c>
      <c r="C940" s="322">
        <f>C939*1.3</f>
        <v>0.32500000000000001</v>
      </c>
      <c r="D940" s="320" t="s">
        <v>74</v>
      </c>
      <c r="E940" s="321">
        <f>F147</f>
        <v>0</v>
      </c>
      <c r="F940" s="319">
        <f t="shared" si="47"/>
        <v>0</v>
      </c>
    </row>
    <row r="941" spans="2:8" ht="15.75">
      <c r="B941" s="322" t="s">
        <v>316</v>
      </c>
      <c r="C941" s="319">
        <f>0.2</f>
        <v>0.2</v>
      </c>
      <c r="D941" s="320" t="s">
        <v>74</v>
      </c>
      <c r="E941" s="323">
        <v>1112.5</v>
      </c>
      <c r="F941" s="319">
        <f t="shared" si="47"/>
        <v>222.5</v>
      </c>
    </row>
    <row r="942" spans="2:8" ht="15.75">
      <c r="B942" s="322" t="s">
        <v>317</v>
      </c>
      <c r="C942" s="319">
        <v>1</v>
      </c>
      <c r="D942" s="320" t="s">
        <v>120</v>
      </c>
      <c r="E942" s="324">
        <v>0</v>
      </c>
      <c r="F942" s="319">
        <f t="shared" si="47"/>
        <v>0</v>
      </c>
    </row>
    <row r="943" spans="2:8" ht="18.75">
      <c r="E943" s="325" t="s">
        <v>120</v>
      </c>
      <c r="F943" s="326">
        <f>SUM(F938:F942)</f>
        <v>786.37</v>
      </c>
    </row>
    <row r="947" spans="2:7" ht="13.5" thickBot="1"/>
    <row r="948" spans="2:7" ht="15.75" thickBot="1">
      <c r="B948" s="327" t="s">
        <v>318</v>
      </c>
      <c r="C948" s="328"/>
      <c r="D948" s="328"/>
      <c r="E948" s="329"/>
      <c r="F948" s="328"/>
      <c r="G948" s="330"/>
    </row>
    <row r="949" spans="2:7">
      <c r="B949" s="306"/>
      <c r="C949" s="306" t="s">
        <v>319</v>
      </c>
      <c r="D949" s="306"/>
      <c r="E949" s="306"/>
      <c r="F949" s="306"/>
      <c r="G949" s="306"/>
    </row>
    <row r="950" spans="2:7">
      <c r="B950" s="306"/>
      <c r="C950" s="306"/>
      <c r="D950" s="331" t="s">
        <v>320</v>
      </c>
      <c r="E950" s="306"/>
      <c r="F950" s="306" t="s">
        <v>321</v>
      </c>
      <c r="G950" s="332">
        <f>1500/0.3</f>
        <v>5000</v>
      </c>
    </row>
    <row r="951" spans="2:7">
      <c r="B951" s="306"/>
      <c r="C951" s="306" t="s">
        <v>322</v>
      </c>
      <c r="D951" s="306"/>
      <c r="E951" s="306"/>
      <c r="F951" s="306"/>
      <c r="G951" s="332"/>
    </row>
    <row r="952" spans="2:7">
      <c r="B952" s="306"/>
      <c r="C952" s="306" t="s">
        <v>323</v>
      </c>
      <c r="D952" s="333">
        <v>10</v>
      </c>
      <c r="E952" s="306" t="s">
        <v>324</v>
      </c>
      <c r="F952" s="333">
        <f>'[9]Mano de Obra'!$E$6</f>
        <v>497.95</v>
      </c>
      <c r="G952" s="332">
        <f>SUM(F952*D952)</f>
        <v>4979.5</v>
      </c>
    </row>
    <row r="953" spans="2:7">
      <c r="B953" s="306"/>
      <c r="C953" s="306" t="s">
        <v>325</v>
      </c>
      <c r="D953" s="333">
        <v>1</v>
      </c>
      <c r="E953" s="306" t="s">
        <v>324</v>
      </c>
      <c r="F953" s="332">
        <f>'[9]Mano de Obra'!$E$12</f>
        <v>1495</v>
      </c>
      <c r="G953" s="332">
        <f>SUM(F953*D953)</f>
        <v>1495</v>
      </c>
    </row>
    <row r="954" spans="2:7">
      <c r="B954" s="306"/>
      <c r="C954" s="306"/>
      <c r="D954" s="306"/>
      <c r="E954" s="306"/>
      <c r="F954" s="306" t="s">
        <v>326</v>
      </c>
      <c r="G954" s="332">
        <f>SUM(G952:G953)</f>
        <v>6474.5</v>
      </c>
    </row>
    <row r="955" spans="2:7">
      <c r="B955" s="306"/>
      <c r="C955" s="306"/>
      <c r="D955" s="306"/>
      <c r="E955" s="306" t="s">
        <v>327</v>
      </c>
      <c r="F955" s="306" t="s">
        <v>328</v>
      </c>
      <c r="G955" s="332"/>
    </row>
    <row r="956" spans="2:7">
      <c r="B956" s="306"/>
      <c r="C956" s="306"/>
      <c r="D956" s="306"/>
      <c r="E956" s="306"/>
      <c r="F956" s="306" t="s">
        <v>329</v>
      </c>
      <c r="G956" s="334">
        <f>G954/G950</f>
        <v>1.29</v>
      </c>
    </row>
    <row r="957" spans="2:7">
      <c r="B957" s="306"/>
      <c r="C957" s="306" t="s">
        <v>330</v>
      </c>
      <c r="D957" s="306"/>
      <c r="E957" s="306"/>
      <c r="F957" s="306"/>
      <c r="G957" s="334"/>
    </row>
    <row r="958" spans="2:7">
      <c r="B958" s="306"/>
      <c r="C958" s="335" t="s">
        <v>331</v>
      </c>
      <c r="D958" s="306"/>
      <c r="E958" s="306"/>
      <c r="F958" s="306" t="s">
        <v>326</v>
      </c>
      <c r="G958" s="332">
        <f>1200*8</f>
        <v>9600</v>
      </c>
    </row>
    <row r="959" spans="2:7">
      <c r="B959" s="306"/>
      <c r="C959" s="306"/>
      <c r="D959" s="306"/>
      <c r="E959" s="306"/>
      <c r="F959" s="306" t="s">
        <v>328</v>
      </c>
      <c r="G959" s="332"/>
    </row>
    <row r="960" spans="2:7">
      <c r="B960" s="306"/>
      <c r="C960" s="306"/>
      <c r="D960" s="306"/>
      <c r="E960" s="306"/>
      <c r="F960" s="306" t="s">
        <v>329</v>
      </c>
      <c r="G960" s="334">
        <f>G958/G950</f>
        <v>1.92</v>
      </c>
    </row>
    <row r="961" spans="2:7">
      <c r="B961" s="306"/>
      <c r="C961" s="306" t="s">
        <v>332</v>
      </c>
      <c r="D961" s="306"/>
      <c r="E961" s="306"/>
      <c r="F961" s="306"/>
      <c r="G961" s="332"/>
    </row>
    <row r="962" spans="2:7">
      <c r="B962" s="306"/>
      <c r="C962" s="306" t="s">
        <v>333</v>
      </c>
      <c r="D962" s="306"/>
      <c r="E962" s="306"/>
      <c r="F962" s="306"/>
      <c r="G962" s="332">
        <v>1000</v>
      </c>
    </row>
    <row r="963" spans="2:7">
      <c r="B963" s="306"/>
      <c r="C963" s="306"/>
      <c r="D963" s="306"/>
      <c r="E963" s="306"/>
      <c r="F963" s="306" t="s">
        <v>326</v>
      </c>
      <c r="G963" s="332">
        <f>SUM(G962:G962)</f>
        <v>1000</v>
      </c>
    </row>
    <row r="964" spans="2:7">
      <c r="B964" s="306"/>
      <c r="C964" s="306"/>
      <c r="D964" s="306"/>
      <c r="E964" s="306"/>
      <c r="F964" s="306" t="s">
        <v>334</v>
      </c>
      <c r="G964" s="332"/>
    </row>
    <row r="965" spans="2:7">
      <c r="B965" s="306"/>
      <c r="C965" s="306"/>
      <c r="D965" s="306"/>
      <c r="E965" s="306"/>
      <c r="F965" s="306" t="s">
        <v>329</v>
      </c>
      <c r="G965" s="334">
        <f>G963/80</f>
        <v>12.5</v>
      </c>
    </row>
    <row r="966" spans="2:7">
      <c r="B966" s="306"/>
      <c r="C966" s="306"/>
      <c r="D966" s="306"/>
      <c r="E966" s="306"/>
      <c r="F966" s="306"/>
      <c r="G966" s="334"/>
    </row>
    <row r="967" spans="2:7">
      <c r="B967" s="306"/>
      <c r="C967" s="306" t="s">
        <v>335</v>
      </c>
      <c r="D967" s="306"/>
      <c r="E967" s="306"/>
      <c r="F967" s="306"/>
      <c r="G967" s="332"/>
    </row>
    <row r="968" spans="2:7">
      <c r="B968" s="306"/>
      <c r="C968" s="306" t="s">
        <v>336</v>
      </c>
      <c r="D968" s="306"/>
      <c r="E968" s="306"/>
      <c r="F968" s="306" t="s">
        <v>326</v>
      </c>
      <c r="G968" s="332">
        <v>25777.31</v>
      </c>
    </row>
    <row r="969" spans="2:7">
      <c r="B969" s="306"/>
      <c r="C969" s="306"/>
      <c r="D969" s="306"/>
      <c r="E969" s="306"/>
      <c r="F969" s="306" t="s">
        <v>337</v>
      </c>
      <c r="G969" s="332"/>
    </row>
    <row r="970" spans="2:7">
      <c r="B970" s="306"/>
      <c r="C970" s="306"/>
      <c r="D970" s="306"/>
      <c r="E970" s="306"/>
      <c r="F970" s="306" t="s">
        <v>329</v>
      </c>
      <c r="G970" s="334">
        <f>G968/G950</f>
        <v>5.16</v>
      </c>
    </row>
    <row r="971" spans="2:7">
      <c r="B971" s="306"/>
      <c r="C971" s="306" t="s">
        <v>338</v>
      </c>
      <c r="D971" s="306"/>
      <c r="E971" s="306"/>
      <c r="F971" s="306"/>
      <c r="G971" s="332"/>
    </row>
    <row r="972" spans="2:7">
      <c r="B972" s="306"/>
      <c r="C972" s="306" t="s">
        <v>336</v>
      </c>
      <c r="D972" s="306"/>
      <c r="E972" s="306"/>
      <c r="F972" s="306" t="s">
        <v>327</v>
      </c>
      <c r="G972" s="332">
        <v>23922.06</v>
      </c>
    </row>
    <row r="973" spans="2:7">
      <c r="B973" s="306"/>
      <c r="C973" s="306"/>
      <c r="D973" s="306"/>
      <c r="E973" s="306"/>
      <c r="F973" s="306" t="s">
        <v>337</v>
      </c>
      <c r="G973" s="332"/>
    </row>
    <row r="974" spans="2:7">
      <c r="B974" s="306"/>
      <c r="C974" s="306"/>
      <c r="D974" s="306"/>
      <c r="E974" s="306"/>
      <c r="F974" s="306" t="s">
        <v>329</v>
      </c>
      <c r="G974" s="334">
        <f>G972/G950</f>
        <v>4.78</v>
      </c>
    </row>
    <row r="975" spans="2:7">
      <c r="B975" s="306"/>
      <c r="C975" s="306" t="s">
        <v>339</v>
      </c>
      <c r="D975" s="306"/>
      <c r="E975" s="306"/>
      <c r="F975" s="306"/>
      <c r="G975" s="332"/>
    </row>
    <row r="976" spans="2:7">
      <c r="B976" s="306"/>
      <c r="C976" s="335" t="s">
        <v>340</v>
      </c>
      <c r="D976" s="306"/>
      <c r="E976" s="306"/>
      <c r="F976" s="306" t="s">
        <v>329</v>
      </c>
      <c r="G976" s="334">
        <f>3.6*39.1*0.3</f>
        <v>42.23</v>
      </c>
    </row>
    <row r="977" spans="2:7">
      <c r="B977" s="306"/>
      <c r="C977" s="306" t="s">
        <v>341</v>
      </c>
      <c r="D977" s="306"/>
      <c r="E977" s="306"/>
      <c r="F977" s="306"/>
      <c r="G977" s="332"/>
    </row>
    <row r="978" spans="2:7">
      <c r="B978" s="306"/>
      <c r="C978" s="306" t="s">
        <v>327</v>
      </c>
      <c r="D978" s="306"/>
      <c r="E978" s="306"/>
      <c r="F978" s="306" t="s">
        <v>329</v>
      </c>
      <c r="G978" s="334">
        <f>18.29*0.3</f>
        <v>5.49</v>
      </c>
    </row>
    <row r="979" spans="2:7">
      <c r="B979" s="306"/>
      <c r="C979" s="306" t="s">
        <v>342</v>
      </c>
      <c r="D979" s="306"/>
      <c r="E979" s="306"/>
      <c r="F979" s="306"/>
      <c r="G979" s="332"/>
    </row>
    <row r="980" spans="2:7">
      <c r="B980" s="306"/>
      <c r="C980" s="306" t="s">
        <v>343</v>
      </c>
      <c r="D980" s="306"/>
      <c r="E980" s="306"/>
      <c r="F980" s="306" t="s">
        <v>329</v>
      </c>
      <c r="G980" s="334">
        <f>10000/G950</f>
        <v>2</v>
      </c>
    </row>
    <row r="981" spans="2:7">
      <c r="B981" s="306"/>
      <c r="C981" s="306" t="s">
        <v>344</v>
      </c>
      <c r="D981" s="306"/>
      <c r="E981" s="306"/>
      <c r="F981" s="306"/>
      <c r="G981" s="332"/>
    </row>
    <row r="982" spans="2:7">
      <c r="B982" s="306"/>
      <c r="C982" s="306" t="s">
        <v>345</v>
      </c>
      <c r="D982" s="306"/>
      <c r="E982" s="306"/>
      <c r="F982" s="306" t="s">
        <v>329</v>
      </c>
      <c r="G982" s="334">
        <f>SUM(G956)</f>
        <v>1.29</v>
      </c>
    </row>
    <row r="983" spans="2:7">
      <c r="B983" s="306"/>
      <c r="C983" s="306" t="s">
        <v>346</v>
      </c>
      <c r="D983" s="306"/>
      <c r="E983" s="306"/>
      <c r="F983" s="306"/>
      <c r="G983" s="332"/>
    </row>
    <row r="984" spans="2:7">
      <c r="B984" s="306"/>
      <c r="C984" s="306" t="s">
        <v>347</v>
      </c>
      <c r="D984" s="306"/>
      <c r="E984" s="306"/>
      <c r="F984" s="306" t="s">
        <v>329</v>
      </c>
      <c r="G984" s="334">
        <f>0.1*0.5*128</f>
        <v>6.4</v>
      </c>
    </row>
    <row r="985" spans="2:7">
      <c r="B985" s="306"/>
      <c r="C985" s="306" t="s">
        <v>348</v>
      </c>
      <c r="D985" s="306"/>
      <c r="E985" s="306"/>
      <c r="F985" s="306" t="s">
        <v>329</v>
      </c>
      <c r="G985" s="334">
        <v>1.5</v>
      </c>
    </row>
    <row r="986" spans="2:7" ht="15.75" thickBot="1">
      <c r="B986" s="306"/>
      <c r="C986" s="305"/>
      <c r="D986" s="306"/>
      <c r="E986" s="306"/>
      <c r="F986" s="336" t="s">
        <v>298</v>
      </c>
      <c r="G986" s="336">
        <f>SUM(G956+G960+G965+G970+G974+G976+G978+G980+G984+G985+G982)</f>
        <v>84.56</v>
      </c>
    </row>
    <row r="987" spans="2:7" ht="13.5" thickTop="1"/>
    <row r="990" spans="2:7" ht="13.5" thickBot="1"/>
    <row r="991" spans="2:7" ht="15.75" thickBot="1">
      <c r="B991" s="327" t="s">
        <v>349</v>
      </c>
      <c r="C991" s="328"/>
      <c r="D991" s="328"/>
      <c r="E991" s="329"/>
      <c r="F991" s="328"/>
      <c r="G991" s="330"/>
    </row>
    <row r="992" spans="2:7">
      <c r="B992" s="306"/>
      <c r="C992" s="306" t="s">
        <v>319</v>
      </c>
      <c r="D992" s="306"/>
      <c r="E992" s="306"/>
      <c r="F992" s="306"/>
      <c r="G992" s="306"/>
    </row>
    <row r="993" spans="2:7">
      <c r="B993" s="306"/>
      <c r="C993" s="306"/>
      <c r="D993" s="331" t="s">
        <v>350</v>
      </c>
      <c r="E993" s="306"/>
      <c r="F993" s="306" t="s">
        <v>321</v>
      </c>
      <c r="G993" s="332">
        <f>1500/0.5</f>
        <v>3000</v>
      </c>
    </row>
    <row r="994" spans="2:7">
      <c r="B994" s="306"/>
      <c r="C994" s="306" t="s">
        <v>322</v>
      </c>
      <c r="D994" s="306"/>
      <c r="E994" s="306"/>
      <c r="F994" s="306"/>
      <c r="G994" s="332"/>
    </row>
    <row r="995" spans="2:7">
      <c r="B995" s="306"/>
      <c r="C995" s="306" t="s">
        <v>323</v>
      </c>
      <c r="D995" s="333">
        <v>10</v>
      </c>
      <c r="E995" s="306" t="s">
        <v>324</v>
      </c>
      <c r="F995" s="333">
        <f>'[9]Mano de Obra'!$E$6</f>
        <v>497.95</v>
      </c>
      <c r="G995" s="332">
        <f>SUM(F995*D995)</f>
        <v>4979.5</v>
      </c>
    </row>
    <row r="996" spans="2:7">
      <c r="B996" s="306"/>
      <c r="C996" s="306" t="s">
        <v>325</v>
      </c>
      <c r="D996" s="333">
        <v>1</v>
      </c>
      <c r="E996" s="306" t="s">
        <v>324</v>
      </c>
      <c r="F996" s="332">
        <f>'[9]Mano de Obra'!$E$12</f>
        <v>1495</v>
      </c>
      <c r="G996" s="332">
        <f>SUM(F996*D996)</f>
        <v>1495</v>
      </c>
    </row>
    <row r="997" spans="2:7">
      <c r="B997" s="306"/>
      <c r="C997" s="306"/>
      <c r="D997" s="306"/>
      <c r="E997" s="306"/>
      <c r="F997" s="306" t="s">
        <v>326</v>
      </c>
      <c r="G997" s="332">
        <f>SUM(G995:G996)</f>
        <v>6474.5</v>
      </c>
    </row>
    <row r="998" spans="2:7">
      <c r="B998" s="306"/>
      <c r="C998" s="306"/>
      <c r="D998" s="306"/>
      <c r="E998" s="306"/>
      <c r="F998" s="306" t="s">
        <v>351</v>
      </c>
      <c r="G998" s="332"/>
    </row>
    <row r="999" spans="2:7">
      <c r="B999" s="306"/>
      <c r="C999" s="306"/>
      <c r="D999" s="306"/>
      <c r="E999" s="306"/>
      <c r="F999" s="306" t="s">
        <v>329</v>
      </c>
      <c r="G999" s="338">
        <f>G997/G993</f>
        <v>2.16</v>
      </c>
    </row>
    <row r="1000" spans="2:7">
      <c r="B1000" s="306"/>
      <c r="C1000" s="306" t="s">
        <v>330</v>
      </c>
      <c r="D1000" s="306"/>
      <c r="E1000" s="306"/>
      <c r="F1000" s="306"/>
      <c r="G1000" s="306"/>
    </row>
    <row r="1001" spans="2:7">
      <c r="B1001" s="306"/>
      <c r="C1001" s="306" t="s">
        <v>352</v>
      </c>
      <c r="D1001" s="306"/>
      <c r="E1001" s="306"/>
      <c r="F1001" s="306" t="s">
        <v>326</v>
      </c>
      <c r="G1001" s="332">
        <f>1200*8</f>
        <v>9600</v>
      </c>
    </row>
    <row r="1002" spans="2:7">
      <c r="B1002" s="306"/>
      <c r="C1002" s="306"/>
      <c r="D1002" s="306"/>
      <c r="E1002" s="306"/>
      <c r="F1002" s="306" t="s">
        <v>351</v>
      </c>
      <c r="G1002" s="332"/>
    </row>
    <row r="1003" spans="2:7">
      <c r="B1003" s="306"/>
      <c r="C1003" s="306"/>
      <c r="D1003" s="306"/>
      <c r="E1003" s="306"/>
      <c r="F1003" s="306" t="s">
        <v>329</v>
      </c>
      <c r="G1003" s="338">
        <f>G1001/G993</f>
        <v>3.2</v>
      </c>
    </row>
    <row r="1004" spans="2:7">
      <c r="B1004" s="306"/>
      <c r="C1004" s="306" t="s">
        <v>353</v>
      </c>
      <c r="D1004" s="306"/>
      <c r="E1004" s="306"/>
      <c r="F1004" s="306"/>
      <c r="G1004" s="332"/>
    </row>
    <row r="1005" spans="2:7">
      <c r="B1005" s="306"/>
      <c r="C1005" s="306" t="s">
        <v>333</v>
      </c>
      <c r="D1005" s="306"/>
      <c r="E1005" s="306"/>
      <c r="F1005" s="306"/>
      <c r="G1005" s="332">
        <v>1000</v>
      </c>
    </row>
    <row r="1006" spans="2:7">
      <c r="B1006" s="306"/>
      <c r="C1006" s="306"/>
      <c r="D1006" s="306"/>
      <c r="E1006" s="306"/>
      <c r="F1006" s="306" t="s">
        <v>326</v>
      </c>
      <c r="G1006" s="332">
        <f>SUM(G1005:G1005)</f>
        <v>1000</v>
      </c>
    </row>
    <row r="1007" spans="2:7">
      <c r="B1007" s="306"/>
      <c r="C1007" s="306"/>
      <c r="D1007" s="306"/>
      <c r="E1007" s="306"/>
      <c r="F1007" s="306" t="s">
        <v>354</v>
      </c>
      <c r="G1007" s="332"/>
    </row>
    <row r="1008" spans="2:7">
      <c r="B1008" s="306"/>
      <c r="C1008" s="306"/>
      <c r="D1008" s="306"/>
      <c r="E1008" s="306"/>
      <c r="F1008" s="306" t="s">
        <v>329</v>
      </c>
      <c r="G1008" s="338">
        <f>G1006/40</f>
        <v>25</v>
      </c>
    </row>
    <row r="1009" spans="2:7">
      <c r="B1009" s="306"/>
      <c r="C1009" s="306" t="s">
        <v>335</v>
      </c>
      <c r="D1009" s="306"/>
      <c r="E1009" s="306"/>
      <c r="F1009" s="306"/>
      <c r="G1009" s="332"/>
    </row>
    <row r="1010" spans="2:7">
      <c r="B1010" s="306"/>
      <c r="C1010" s="306" t="s">
        <v>355</v>
      </c>
      <c r="D1010" s="306"/>
      <c r="E1010" s="306"/>
      <c r="F1010" s="306" t="s">
        <v>326</v>
      </c>
      <c r="G1010" s="332">
        <v>25777.31</v>
      </c>
    </row>
    <row r="1011" spans="2:7">
      <c r="B1011" s="306"/>
      <c r="C1011" s="306"/>
      <c r="D1011" s="306"/>
      <c r="E1011" s="306"/>
      <c r="F1011" s="306" t="s">
        <v>356</v>
      </c>
      <c r="G1011" s="332"/>
    </row>
    <row r="1012" spans="2:7">
      <c r="B1012" s="306"/>
      <c r="C1012" s="306"/>
      <c r="D1012" s="306"/>
      <c r="E1012" s="306"/>
      <c r="F1012" s="306" t="s">
        <v>329</v>
      </c>
      <c r="G1012" s="338">
        <f>G1010/G993</f>
        <v>8.59</v>
      </c>
    </row>
    <row r="1013" spans="2:7">
      <c r="B1013" s="306"/>
      <c r="C1013" s="306" t="s">
        <v>338</v>
      </c>
      <c r="D1013" s="306"/>
      <c r="E1013" s="306"/>
      <c r="F1013" s="306"/>
      <c r="G1013" s="332"/>
    </row>
    <row r="1014" spans="2:7">
      <c r="B1014" s="306"/>
      <c r="C1014" s="306" t="s">
        <v>336</v>
      </c>
      <c r="D1014" s="306"/>
      <c r="E1014" s="306"/>
      <c r="F1014" s="306" t="s">
        <v>327</v>
      </c>
      <c r="G1014" s="332">
        <v>23922.06</v>
      </c>
    </row>
    <row r="1015" spans="2:7">
      <c r="B1015" s="306"/>
      <c r="C1015" s="306"/>
      <c r="D1015" s="306"/>
      <c r="E1015" s="306"/>
      <c r="F1015" s="306" t="s">
        <v>356</v>
      </c>
      <c r="G1015" s="332"/>
    </row>
    <row r="1016" spans="2:7">
      <c r="B1016" s="306"/>
      <c r="C1016" s="306"/>
      <c r="D1016" s="306"/>
      <c r="E1016" s="306"/>
      <c r="F1016" s="306" t="s">
        <v>329</v>
      </c>
      <c r="G1016" s="338">
        <f>16408.56/G993</f>
        <v>5.47</v>
      </c>
    </row>
    <row r="1017" spans="2:7">
      <c r="B1017" s="306"/>
      <c r="C1017" s="306" t="s">
        <v>339</v>
      </c>
      <c r="D1017" s="306"/>
      <c r="E1017" s="306"/>
      <c r="F1017" s="306"/>
      <c r="G1017" s="332"/>
    </row>
    <row r="1018" spans="2:7">
      <c r="B1018" s="306"/>
      <c r="C1018" s="335" t="s">
        <v>357</v>
      </c>
      <c r="D1018" s="306"/>
      <c r="E1018" s="306"/>
      <c r="F1018" s="306" t="s">
        <v>329</v>
      </c>
      <c r="G1018" s="338">
        <f>3.6*39.1*0.5</f>
        <v>70.38</v>
      </c>
    </row>
    <row r="1019" spans="2:7">
      <c r="B1019" s="306"/>
      <c r="C1019" s="306" t="s">
        <v>341</v>
      </c>
      <c r="D1019" s="306"/>
      <c r="E1019" s="306"/>
      <c r="F1019" s="306"/>
      <c r="G1019" s="332"/>
    </row>
    <row r="1020" spans="2:7">
      <c r="B1020" s="306"/>
      <c r="C1020" s="335" t="s">
        <v>336</v>
      </c>
      <c r="D1020" s="306"/>
      <c r="E1020" s="306"/>
      <c r="F1020" s="306" t="s">
        <v>329</v>
      </c>
      <c r="G1020" s="338">
        <f>18.29*0.5</f>
        <v>9.15</v>
      </c>
    </row>
    <row r="1021" spans="2:7">
      <c r="B1021" s="306"/>
      <c r="C1021" s="306" t="s">
        <v>342</v>
      </c>
      <c r="D1021" s="306"/>
      <c r="E1021" s="306"/>
      <c r="F1021" s="306"/>
      <c r="G1021" s="332"/>
    </row>
    <row r="1022" spans="2:7">
      <c r="B1022" s="306"/>
      <c r="C1022" s="306" t="s">
        <v>358</v>
      </c>
      <c r="D1022" s="306"/>
      <c r="E1022" s="306"/>
      <c r="F1022" s="306" t="s">
        <v>329</v>
      </c>
      <c r="G1022" s="338">
        <f>10000/G993</f>
        <v>3.33</v>
      </c>
    </row>
    <row r="1023" spans="2:7">
      <c r="B1023" s="306"/>
      <c r="C1023" s="306" t="s">
        <v>344</v>
      </c>
      <c r="D1023" s="306"/>
      <c r="E1023" s="306"/>
      <c r="F1023" s="306"/>
      <c r="G1023" s="332"/>
    </row>
    <row r="1024" spans="2:7">
      <c r="B1024" s="306"/>
      <c r="C1024" s="306" t="s">
        <v>359</v>
      </c>
      <c r="D1024" s="306"/>
      <c r="E1024" s="306"/>
      <c r="F1024" s="306" t="s">
        <v>329</v>
      </c>
      <c r="G1024" s="338">
        <f>G999</f>
        <v>2.16</v>
      </c>
    </row>
    <row r="1025" spans="2:7">
      <c r="B1025" s="306"/>
      <c r="C1025" s="306" t="s">
        <v>346</v>
      </c>
      <c r="D1025" s="306"/>
      <c r="E1025" s="306"/>
      <c r="F1025" s="306"/>
      <c r="G1025" s="332"/>
    </row>
    <row r="1026" spans="2:7">
      <c r="B1026" s="306"/>
      <c r="C1026" s="306" t="s">
        <v>360</v>
      </c>
      <c r="D1026" s="306"/>
      <c r="E1026" s="306"/>
      <c r="F1026" s="306" t="s">
        <v>329</v>
      </c>
      <c r="G1026" s="338">
        <f>0.1*0.5*128</f>
        <v>6.4</v>
      </c>
    </row>
    <row r="1027" spans="2:7">
      <c r="B1027" s="306"/>
      <c r="C1027" s="306" t="s">
        <v>348</v>
      </c>
      <c r="D1027" s="306"/>
      <c r="E1027" s="306"/>
      <c r="F1027" s="306" t="s">
        <v>329</v>
      </c>
      <c r="G1027" s="338">
        <v>1.5</v>
      </c>
    </row>
    <row r="1028" spans="2:7" ht="15.75" thickBot="1">
      <c r="B1028" s="306"/>
      <c r="C1028" s="305"/>
      <c r="D1028" s="306"/>
      <c r="E1028" s="306"/>
      <c r="F1028" s="336" t="s">
        <v>298</v>
      </c>
      <c r="G1028" s="336">
        <f>SUM(G999+G1003+G1008+G1012+G1016+G1018+G1020+G1022+G1026+G1027+G1024)</f>
        <v>137.34</v>
      </c>
    </row>
    <row r="1029" spans="2:7" ht="13.5" thickTop="1"/>
    <row r="1030" spans="2:7" ht="13.5" thickBot="1"/>
    <row r="1031" spans="2:7" ht="15.75" thickBot="1">
      <c r="B1031" s="327" t="s">
        <v>363</v>
      </c>
      <c r="C1031" s="328"/>
      <c r="D1031" s="328"/>
      <c r="E1031" s="329"/>
      <c r="F1031" s="328"/>
      <c r="G1031" s="330"/>
    </row>
    <row r="1032" spans="2:7">
      <c r="B1032" s="305" t="s">
        <v>364</v>
      </c>
      <c r="C1032" s="306" t="s">
        <v>365</v>
      </c>
      <c r="D1032" s="333">
        <v>2</v>
      </c>
      <c r="E1032" s="306" t="s">
        <v>366</v>
      </c>
      <c r="F1032" s="333">
        <v>500</v>
      </c>
      <c r="G1032" s="297">
        <f>SUM(D1032*F1032)</f>
        <v>1000</v>
      </c>
    </row>
    <row r="1033" spans="2:7">
      <c r="B1033" s="306"/>
      <c r="C1033" s="306" t="s">
        <v>367</v>
      </c>
      <c r="D1033" s="333">
        <v>1</v>
      </c>
      <c r="E1033" s="306" t="s">
        <v>366</v>
      </c>
      <c r="F1033" s="333">
        <v>500</v>
      </c>
      <c r="G1033" s="297">
        <f>SUM(D1033*F1033)</f>
        <v>500</v>
      </c>
    </row>
    <row r="1034" spans="2:7">
      <c r="B1034" s="306"/>
      <c r="C1034" s="306"/>
      <c r="D1034" s="306"/>
      <c r="E1034" s="306"/>
      <c r="F1034" s="306" t="s">
        <v>368</v>
      </c>
      <c r="G1034" s="332">
        <f>SUM(G1032:G1033)</f>
        <v>1500</v>
      </c>
    </row>
    <row r="1035" spans="2:7">
      <c r="B1035" s="306"/>
      <c r="C1035" s="306"/>
      <c r="D1035" s="306"/>
      <c r="E1035" s="306"/>
      <c r="F1035" s="306" t="s">
        <v>369</v>
      </c>
      <c r="G1035" s="306"/>
    </row>
    <row r="1036" spans="2:7">
      <c r="B1036" s="306"/>
      <c r="C1036" s="306"/>
      <c r="D1036" s="306"/>
      <c r="E1036" s="306"/>
      <c r="F1036" s="306" t="s">
        <v>9</v>
      </c>
      <c r="G1036" s="333">
        <f>G1034/6</f>
        <v>250</v>
      </c>
    </row>
    <row r="1037" spans="2:7">
      <c r="B1037" s="306"/>
      <c r="C1037" s="306" t="s">
        <v>370</v>
      </c>
      <c r="D1037" s="306"/>
      <c r="E1037" s="306"/>
      <c r="F1037" s="306"/>
      <c r="G1037" s="333">
        <f>G1036*0.02</f>
        <v>5</v>
      </c>
    </row>
    <row r="1038" spans="2:7" ht="15.75" thickBot="1">
      <c r="B1038" s="306"/>
      <c r="C1038" s="306"/>
      <c r="D1038" s="306"/>
      <c r="E1038" s="306"/>
      <c r="F1038" s="336" t="s">
        <v>371</v>
      </c>
      <c r="G1038" s="336">
        <f>SUM(G1036:G1037)</f>
        <v>255</v>
      </c>
    </row>
    <row r="1039" spans="2:7" ht="13.5" thickTop="1"/>
    <row r="1042" spans="2:7" ht="18.75">
      <c r="B1042" s="498" t="s">
        <v>404</v>
      </c>
      <c r="C1042" s="499"/>
      <c r="D1042" s="499"/>
      <c r="E1042" s="499"/>
      <c r="F1042" s="499"/>
    </row>
    <row r="1043" spans="2:7" ht="31.5">
      <c r="B1043" s="500" t="s">
        <v>383</v>
      </c>
      <c r="C1043" s="501">
        <v>194.7</v>
      </c>
      <c r="D1043" s="502"/>
      <c r="E1043" s="500" t="s">
        <v>384</v>
      </c>
      <c r="F1043" s="501">
        <v>6</v>
      </c>
    </row>
    <row r="1044" spans="2:7" ht="15.75">
      <c r="B1044" s="500" t="s">
        <v>385</v>
      </c>
      <c r="C1044" s="503">
        <v>0.3</v>
      </c>
      <c r="D1044" s="502"/>
      <c r="E1044" s="500" t="s">
        <v>386</v>
      </c>
      <c r="F1044" s="501">
        <v>0.35</v>
      </c>
    </row>
    <row r="1045" spans="2:7" ht="15.75">
      <c r="B1045" s="504" t="s">
        <v>387</v>
      </c>
      <c r="C1045" s="505">
        <f>C1043*C1044*F1044</f>
        <v>20.440000000000001</v>
      </c>
      <c r="D1045" s="506" t="s">
        <v>74</v>
      </c>
      <c r="E1045" s="507">
        <v>1500</v>
      </c>
      <c r="F1045" s="507">
        <f>C1045*E1045</f>
        <v>30660</v>
      </c>
    </row>
    <row r="1046" spans="2:7" ht="15.75">
      <c r="B1046" s="508" t="s">
        <v>388</v>
      </c>
      <c r="C1046" s="509">
        <f>C1043*C1044*0.1</f>
        <v>5.84</v>
      </c>
      <c r="D1046" s="510" t="s">
        <v>74</v>
      </c>
      <c r="E1046" s="511">
        <v>1125</v>
      </c>
      <c r="F1046" s="507">
        <f t="shared" ref="F1046:F1052" si="48">C1046*E1046</f>
        <v>6570</v>
      </c>
    </row>
    <row r="1047" spans="2:7" ht="15.75">
      <c r="B1047" s="512" t="s">
        <v>389</v>
      </c>
      <c r="C1047" s="513">
        <f>C1046</f>
        <v>5.84</v>
      </c>
      <c r="D1047" s="514" t="s">
        <v>74</v>
      </c>
      <c r="E1047" s="515">
        <v>145.25</v>
      </c>
      <c r="F1047" s="507">
        <f t="shared" si="48"/>
        <v>848.26</v>
      </c>
    </row>
    <row r="1048" spans="2:7" ht="15.75">
      <c r="B1048" s="508" t="s">
        <v>390</v>
      </c>
      <c r="C1048" s="509">
        <v>194.7</v>
      </c>
      <c r="D1048" s="510" t="s">
        <v>216</v>
      </c>
      <c r="E1048" s="511">
        <f>2700/5.7</f>
        <v>473.68</v>
      </c>
      <c r="F1048" s="507">
        <f t="shared" si="48"/>
        <v>92225.5</v>
      </c>
    </row>
    <row r="1049" spans="2:7" ht="15.75">
      <c r="B1049" s="508" t="s">
        <v>391</v>
      </c>
      <c r="C1049" s="509">
        <f>C1048</f>
        <v>194.7</v>
      </c>
      <c r="D1049" s="510" t="s">
        <v>216</v>
      </c>
      <c r="E1049" s="527">
        <v>100</v>
      </c>
      <c r="F1049" s="507">
        <f t="shared" si="48"/>
        <v>19470</v>
      </c>
    </row>
    <row r="1050" spans="2:7" ht="15.75">
      <c r="B1050" s="508" t="s">
        <v>409</v>
      </c>
      <c r="C1050" s="509">
        <v>0.25</v>
      </c>
      <c r="D1050" s="510" t="s">
        <v>410</v>
      </c>
      <c r="E1050" s="527">
        <v>100</v>
      </c>
      <c r="F1050" s="507">
        <f t="shared" si="48"/>
        <v>25</v>
      </c>
    </row>
    <row r="1051" spans="2:7" ht="15.75">
      <c r="B1051" s="508" t="s">
        <v>405</v>
      </c>
      <c r="C1051" s="509">
        <f>C1048*C1044*0.1</f>
        <v>5.84</v>
      </c>
      <c r="D1051" s="510" t="s">
        <v>392</v>
      </c>
      <c r="E1051" s="511">
        <f>+F129</f>
        <v>651.52</v>
      </c>
      <c r="F1051" s="507">
        <f t="shared" si="48"/>
        <v>3804.88</v>
      </c>
    </row>
    <row r="1052" spans="2:7" ht="15.75">
      <c r="B1052" s="508" t="s">
        <v>393</v>
      </c>
      <c r="C1052" s="509">
        <f>C1045*1.4</f>
        <v>28.62</v>
      </c>
      <c r="D1052" s="510" t="s">
        <v>394</v>
      </c>
      <c r="E1052" s="516">
        <v>310</v>
      </c>
      <c r="F1052" s="507">
        <f t="shared" si="48"/>
        <v>8872.2000000000007</v>
      </c>
    </row>
    <row r="1053" spans="2:7" ht="15.75">
      <c r="B1053" s="517"/>
      <c r="C1053" s="518"/>
      <c r="D1053" s="519"/>
      <c r="E1053" s="520" t="s">
        <v>55</v>
      </c>
      <c r="F1053" s="521">
        <f>SUM(F1045:F1052)</f>
        <v>162475.84</v>
      </c>
    </row>
    <row r="1054" spans="2:7" ht="15.75">
      <c r="B1054" s="517"/>
      <c r="C1054" s="518"/>
      <c r="D1054" s="519"/>
      <c r="E1054" s="522" t="s">
        <v>395</v>
      </c>
      <c r="F1054" s="523">
        <f>F1053/C1048</f>
        <v>834.49</v>
      </c>
    </row>
    <row r="1056" spans="2:7" ht="15">
      <c r="B1056" s="524" t="s">
        <v>402</v>
      </c>
      <c r="C1056" s="493"/>
      <c r="D1056" s="493"/>
      <c r="E1056" s="493"/>
      <c r="F1056" s="493"/>
      <c r="G1056" s="493"/>
    </row>
    <row r="1057" spans="2:7" ht="15">
      <c r="B1057" s="493"/>
      <c r="C1057" s="493"/>
      <c r="D1057" s="493"/>
      <c r="E1057" s="493"/>
      <c r="F1057" s="493"/>
      <c r="G1057" s="493"/>
    </row>
    <row r="1058" spans="2:7" ht="15">
      <c r="B1058" s="493" t="s">
        <v>299</v>
      </c>
      <c r="C1058" s="486" t="s">
        <v>22</v>
      </c>
      <c r="D1058" s="486" t="s">
        <v>23</v>
      </c>
      <c r="E1058" s="486" t="s">
        <v>24</v>
      </c>
      <c r="F1058" s="486" t="s">
        <v>25</v>
      </c>
      <c r="G1058" s="486" t="s">
        <v>301</v>
      </c>
    </row>
    <row r="1059" spans="2:7" ht="15">
      <c r="B1059" s="493" t="s">
        <v>396</v>
      </c>
      <c r="C1059" s="480">
        <f>0.6*0.6*0.6</f>
        <v>0.22</v>
      </c>
      <c r="D1059" s="480" t="s">
        <v>74</v>
      </c>
      <c r="E1059" s="480">
        <v>450</v>
      </c>
      <c r="F1059" s="480">
        <f>C1059*E1059</f>
        <v>99</v>
      </c>
      <c r="G1059" s="480"/>
    </row>
    <row r="1060" spans="2:7" ht="15">
      <c r="B1060" s="493" t="s">
        <v>397</v>
      </c>
      <c r="C1060" s="480">
        <f>C1059*1.35</f>
        <v>0.3</v>
      </c>
      <c r="D1060" s="480" t="s">
        <v>74</v>
      </c>
      <c r="E1060" s="480">
        <v>310</v>
      </c>
      <c r="F1060" s="480">
        <f t="shared" ref="F1060:F1065" si="49">C1060*E1060</f>
        <v>93</v>
      </c>
      <c r="G1060" s="480"/>
    </row>
    <row r="1061" spans="2:7" ht="15">
      <c r="B1061" s="493" t="s">
        <v>398</v>
      </c>
      <c r="C1061" s="480">
        <f>0.6*0.6*0.1*1.05</f>
        <v>0.04</v>
      </c>
      <c r="D1061" s="480" t="s">
        <v>74</v>
      </c>
      <c r="E1061" s="480">
        <v>9371.07</v>
      </c>
      <c r="F1061" s="480">
        <f t="shared" si="49"/>
        <v>374.84</v>
      </c>
      <c r="G1061" s="480"/>
    </row>
    <row r="1062" spans="2:7" ht="15">
      <c r="B1062" s="493" t="s">
        <v>201</v>
      </c>
      <c r="C1062" s="480">
        <f>0.6*0.6*0.1*1.05</f>
        <v>0.04</v>
      </c>
      <c r="D1062" s="480" t="s">
        <v>74</v>
      </c>
      <c r="E1062" s="480">
        <v>11235</v>
      </c>
      <c r="F1062" s="480">
        <f t="shared" si="49"/>
        <v>449.4</v>
      </c>
      <c r="G1062" s="480"/>
    </row>
    <row r="1063" spans="2:7" ht="15">
      <c r="B1063" s="493" t="s">
        <v>399</v>
      </c>
      <c r="C1063" s="480">
        <f>0.6*4</f>
        <v>2.4</v>
      </c>
      <c r="D1063" s="480" t="s">
        <v>120</v>
      </c>
      <c r="E1063" s="480">
        <v>860.43</v>
      </c>
      <c r="F1063" s="480">
        <f t="shared" si="49"/>
        <v>2065.0300000000002</v>
      </c>
      <c r="G1063" s="480"/>
    </row>
    <row r="1064" spans="2:7" ht="15">
      <c r="B1064" s="493" t="s">
        <v>400</v>
      </c>
      <c r="C1064" s="480">
        <f>(0.3*0.4)*4</f>
        <v>0.48</v>
      </c>
      <c r="D1064" s="480" t="s">
        <v>120</v>
      </c>
      <c r="E1064" s="480">
        <v>235.19</v>
      </c>
      <c r="F1064" s="480">
        <f t="shared" si="49"/>
        <v>112.89</v>
      </c>
      <c r="G1064" s="480"/>
    </row>
    <row r="1065" spans="2:7" ht="15">
      <c r="B1065" s="493" t="s">
        <v>403</v>
      </c>
      <c r="C1065" s="480">
        <v>1</v>
      </c>
      <c r="D1065" s="480" t="s">
        <v>110</v>
      </c>
      <c r="E1065" s="480">
        <v>1500</v>
      </c>
      <c r="F1065" s="480">
        <f t="shared" si="49"/>
        <v>1500</v>
      </c>
      <c r="G1065" s="480"/>
    </row>
    <row r="1066" spans="2:7" ht="15">
      <c r="B1066" s="493"/>
      <c r="C1066" s="480" t="s">
        <v>401</v>
      </c>
      <c r="D1066" s="480"/>
      <c r="E1066" s="526" t="s">
        <v>401</v>
      </c>
      <c r="F1066" s="525">
        <f>SUM(F1059:F1065)</f>
        <v>4694.16</v>
      </c>
    </row>
    <row r="1069" spans="2:7" ht="18.75">
      <c r="B1069" s="498" t="s">
        <v>406</v>
      </c>
      <c r="C1069" s="499"/>
      <c r="D1069" s="499"/>
      <c r="E1069" s="499"/>
      <c r="F1069" s="499"/>
    </row>
    <row r="1070" spans="2:7" ht="31.5">
      <c r="B1070" s="500" t="s">
        <v>383</v>
      </c>
      <c r="C1070" s="501">
        <v>194.7</v>
      </c>
      <c r="D1070" s="502"/>
      <c r="E1070" s="500" t="s">
        <v>384</v>
      </c>
      <c r="F1070" s="501">
        <v>6</v>
      </c>
    </row>
    <row r="1071" spans="2:7" ht="15.75">
      <c r="B1071" s="500" t="s">
        <v>385</v>
      </c>
      <c r="C1071" s="503">
        <v>0.3</v>
      </c>
      <c r="D1071" s="502"/>
      <c r="E1071" s="500" t="s">
        <v>386</v>
      </c>
      <c r="F1071" s="501">
        <v>0.35</v>
      </c>
    </row>
    <row r="1072" spans="2:7" ht="15.75">
      <c r="B1072" s="504" t="s">
        <v>387</v>
      </c>
      <c r="C1072" s="505">
        <v>0</v>
      </c>
      <c r="D1072" s="506" t="s">
        <v>74</v>
      </c>
      <c r="E1072" s="507">
        <v>1500</v>
      </c>
      <c r="F1072" s="507">
        <f>C1072*E1072</f>
        <v>0</v>
      </c>
    </row>
    <row r="1073" spans="2:8" ht="15.75">
      <c r="B1073" s="508" t="s">
        <v>388</v>
      </c>
      <c r="C1073" s="509">
        <v>0</v>
      </c>
      <c r="D1073" s="510" t="s">
        <v>74</v>
      </c>
      <c r="E1073" s="511">
        <v>1125</v>
      </c>
      <c r="F1073" s="507">
        <f t="shared" ref="F1073:F1079" si="50">C1073*E1073</f>
        <v>0</v>
      </c>
    </row>
    <row r="1074" spans="2:8" ht="15.75">
      <c r="B1074" s="512" t="s">
        <v>389</v>
      </c>
      <c r="C1074" s="513">
        <f>C1073</f>
        <v>0</v>
      </c>
      <c r="D1074" s="514" t="s">
        <v>74</v>
      </c>
      <c r="E1074" s="515">
        <v>145.25</v>
      </c>
      <c r="F1074" s="507">
        <f t="shared" si="50"/>
        <v>0</v>
      </c>
    </row>
    <row r="1075" spans="2:8" ht="15.75">
      <c r="B1075" s="508" t="s">
        <v>407</v>
      </c>
      <c r="C1075" s="509">
        <v>194.7</v>
      </c>
      <c r="D1075" s="510" t="s">
        <v>216</v>
      </c>
      <c r="E1075" s="511">
        <f>400/5.7</f>
        <v>70.180000000000007</v>
      </c>
      <c r="F1075" s="507">
        <f t="shared" si="50"/>
        <v>13664.05</v>
      </c>
    </row>
    <row r="1076" spans="2:8" ht="15.75">
      <c r="B1076" s="508" t="s">
        <v>408</v>
      </c>
      <c r="C1076" s="509">
        <f>C1075</f>
        <v>194.7</v>
      </c>
      <c r="D1076" s="510" t="s">
        <v>216</v>
      </c>
      <c r="E1076" s="527">
        <v>10</v>
      </c>
      <c r="F1076" s="507">
        <f t="shared" si="50"/>
        <v>1947</v>
      </c>
    </row>
    <row r="1077" spans="2:8" ht="15.75">
      <c r="B1077" s="508" t="s">
        <v>409</v>
      </c>
      <c r="C1077" s="509">
        <v>0.25</v>
      </c>
      <c r="D1077" s="510" t="s">
        <v>410</v>
      </c>
      <c r="E1077" s="527">
        <v>100</v>
      </c>
      <c r="F1077" s="507">
        <f t="shared" si="50"/>
        <v>25</v>
      </c>
    </row>
    <row r="1078" spans="2:8" ht="15.75">
      <c r="B1078" s="508" t="s">
        <v>405</v>
      </c>
      <c r="C1078" s="509">
        <v>0</v>
      </c>
      <c r="D1078" s="510" t="s">
        <v>392</v>
      </c>
      <c r="E1078" s="511">
        <v>0</v>
      </c>
      <c r="F1078" s="507">
        <f t="shared" si="50"/>
        <v>0</v>
      </c>
    </row>
    <row r="1079" spans="2:8" ht="15.75">
      <c r="B1079" s="508" t="s">
        <v>393</v>
      </c>
      <c r="C1079" s="509">
        <v>0</v>
      </c>
      <c r="D1079" s="510" t="s">
        <v>394</v>
      </c>
      <c r="E1079" s="516">
        <v>310</v>
      </c>
      <c r="F1079" s="507">
        <f t="shared" si="50"/>
        <v>0</v>
      </c>
    </row>
    <row r="1080" spans="2:8" ht="15.75">
      <c r="B1080" s="517"/>
      <c r="C1080" s="518"/>
      <c r="D1080" s="519"/>
      <c r="E1080" s="520" t="s">
        <v>55</v>
      </c>
      <c r="F1080" s="521">
        <f>SUM(F1072:F1079)</f>
        <v>15636.05</v>
      </c>
    </row>
    <row r="1081" spans="2:8" ht="15.75">
      <c r="B1081" s="517"/>
      <c r="C1081" s="518"/>
      <c r="D1081" s="519"/>
      <c r="E1081" s="522" t="s">
        <v>395</v>
      </c>
      <c r="F1081" s="523">
        <f>F1080/C1075</f>
        <v>80.31</v>
      </c>
    </row>
    <row r="1083" spans="2:8" ht="13.5" thickBot="1"/>
    <row r="1084" spans="2:8" ht="15.75" thickBot="1">
      <c r="B1084" s="528" t="s">
        <v>411</v>
      </c>
      <c r="C1084" s="529"/>
      <c r="D1084" s="529"/>
      <c r="E1084" s="530"/>
      <c r="F1084" s="529"/>
      <c r="G1084" s="531"/>
    </row>
    <row r="1085" spans="2:8">
      <c r="B1085" s="534"/>
      <c r="C1085" s="534" t="s">
        <v>412</v>
      </c>
      <c r="D1085" s="534"/>
      <c r="E1085" s="534"/>
      <c r="F1085" s="534"/>
      <c r="G1085" s="535"/>
      <c r="H1085" s="49"/>
    </row>
    <row r="1086" spans="2:8">
      <c r="B1086" s="534"/>
      <c r="C1086" s="534" t="s">
        <v>413</v>
      </c>
      <c r="D1086" s="534" t="s">
        <v>414</v>
      </c>
      <c r="E1086" s="534" t="s">
        <v>415</v>
      </c>
      <c r="F1086" s="536" t="s">
        <v>300</v>
      </c>
      <c r="G1086" s="537" t="s">
        <v>416</v>
      </c>
      <c r="H1086" s="49"/>
    </row>
    <row r="1087" spans="2:8">
      <c r="B1087" s="534"/>
      <c r="C1087" s="534" t="s">
        <v>417</v>
      </c>
      <c r="D1087" s="538">
        <v>9</v>
      </c>
      <c r="E1087" s="534" t="s">
        <v>418</v>
      </c>
      <c r="F1087" s="538">
        <v>290</v>
      </c>
      <c r="G1087" s="539">
        <f>D1087*F1087</f>
        <v>2610</v>
      </c>
      <c r="H1087" s="49"/>
    </row>
    <row r="1088" spans="2:8">
      <c r="B1088" s="534"/>
      <c r="C1088" s="534" t="s">
        <v>419</v>
      </c>
      <c r="D1088" s="538">
        <v>1</v>
      </c>
      <c r="E1088" s="534" t="s">
        <v>74</v>
      </c>
      <c r="F1088" s="539">
        <v>1025</v>
      </c>
      <c r="G1088" s="539">
        <f>D1088*F1088</f>
        <v>1025</v>
      </c>
      <c r="H1088" s="49"/>
    </row>
    <row r="1089" spans="2:8">
      <c r="B1089" s="534"/>
      <c r="C1089" s="534" t="s">
        <v>420</v>
      </c>
      <c r="D1089" s="538">
        <v>60</v>
      </c>
      <c r="E1089" s="534" t="s">
        <v>161</v>
      </c>
      <c r="F1089" s="540">
        <v>3</v>
      </c>
      <c r="G1089" s="539">
        <f>SUM(D1089*F1089)</f>
        <v>180</v>
      </c>
      <c r="H1089" s="49"/>
    </row>
    <row r="1090" spans="2:8">
      <c r="B1090" s="534"/>
      <c r="C1090" s="534"/>
      <c r="D1090" s="534"/>
      <c r="E1090" s="534"/>
      <c r="F1090" s="541" t="s">
        <v>421</v>
      </c>
      <c r="G1090" s="542">
        <f>SUM(G1087:G1089)*1.05</f>
        <v>4005.75</v>
      </c>
      <c r="H1090" s="49"/>
    </row>
    <row r="1091" spans="2:8">
      <c r="B1091" s="534"/>
      <c r="C1091" s="534"/>
      <c r="D1091" s="534"/>
      <c r="E1091" s="534"/>
      <c r="F1091" s="541"/>
      <c r="G1091" s="537"/>
      <c r="H1091" s="49"/>
    </row>
    <row r="1092" spans="2:8">
      <c r="B1092" s="534"/>
      <c r="C1092" s="534" t="s">
        <v>422</v>
      </c>
      <c r="D1092" s="534"/>
      <c r="E1092" s="534"/>
      <c r="F1092" s="541" t="s">
        <v>423</v>
      </c>
      <c r="G1092" s="537">
        <v>400</v>
      </c>
      <c r="H1092" s="49"/>
    </row>
    <row r="1093" spans="2:8">
      <c r="B1093" s="534"/>
      <c r="C1093" s="534"/>
      <c r="D1093" s="534"/>
      <c r="E1093" s="534"/>
      <c r="F1093" s="541"/>
      <c r="G1093" s="537"/>
      <c r="H1093" s="49"/>
    </row>
    <row r="1094" spans="2:8">
      <c r="B1094" s="534"/>
      <c r="C1094" s="543" t="s">
        <v>164</v>
      </c>
      <c r="D1094" s="534"/>
      <c r="E1094" s="534"/>
      <c r="F1094" s="541"/>
      <c r="G1094" s="537"/>
      <c r="H1094" s="49"/>
    </row>
    <row r="1095" spans="2:8">
      <c r="B1095" s="534"/>
      <c r="C1095" s="534"/>
      <c r="D1095" s="534"/>
      <c r="E1095" s="534"/>
      <c r="F1095" s="541"/>
      <c r="G1095" s="537"/>
      <c r="H1095" s="49"/>
    </row>
    <row r="1096" spans="2:8">
      <c r="B1096" s="534"/>
      <c r="C1096" s="534" t="s">
        <v>424</v>
      </c>
      <c r="D1096" s="534"/>
      <c r="E1096" s="534"/>
      <c r="F1096" s="541"/>
      <c r="G1096" s="542">
        <f>G1092*0.6</f>
        <v>240</v>
      </c>
      <c r="H1096" s="49"/>
    </row>
    <row r="1097" spans="2:8">
      <c r="B1097" s="534"/>
      <c r="C1097" s="534" t="s">
        <v>425</v>
      </c>
      <c r="D1097" s="534"/>
      <c r="E1097" s="534"/>
      <c r="F1097" s="541"/>
      <c r="G1097" s="542">
        <f>0.4*G1090</f>
        <v>1602.3</v>
      </c>
      <c r="H1097" s="49"/>
    </row>
    <row r="1098" spans="2:8">
      <c r="B1098" s="534"/>
      <c r="C1098" s="534" t="s">
        <v>426</v>
      </c>
      <c r="D1098" s="534"/>
      <c r="E1098" s="534"/>
      <c r="F1098" s="534"/>
      <c r="G1098" s="539">
        <f>1.15*373.92*1.17</f>
        <v>503.11</v>
      </c>
      <c r="H1098" s="49"/>
    </row>
    <row r="1099" spans="2:8" ht="15.75" thickBot="1">
      <c r="B1099" s="306"/>
      <c r="C1099" s="305"/>
      <c r="D1099" s="306"/>
      <c r="E1099" s="532"/>
      <c r="F1099" s="533" t="s">
        <v>371</v>
      </c>
      <c r="G1099" s="533">
        <f>SUM(G1096:G1098)</f>
        <v>2345.41</v>
      </c>
    </row>
    <row r="1100" spans="2:8" ht="13.5" thickTop="1"/>
    <row r="1101" spans="2:8" ht="13.5" thickBot="1"/>
    <row r="1102" spans="2:8" ht="13.5" thickBot="1">
      <c r="B1102" s="544" t="s">
        <v>184</v>
      </c>
      <c r="C1102" s="545">
        <v>10</v>
      </c>
      <c r="D1102" s="546">
        <v>2.5</v>
      </c>
      <c r="E1102" s="545">
        <v>0.2</v>
      </c>
      <c r="F1102" s="547"/>
    </row>
    <row r="1103" spans="2:8">
      <c r="B1103" s="548" t="s">
        <v>185</v>
      </c>
      <c r="C1103" s="369">
        <f>C1102*D1102*0.4</f>
        <v>10</v>
      </c>
      <c r="D1103" s="549" t="s">
        <v>74</v>
      </c>
      <c r="E1103" s="369">
        <v>1759.05</v>
      </c>
      <c r="F1103" s="550">
        <f>C1103*E1103</f>
        <v>17590.5</v>
      </c>
    </row>
    <row r="1104" spans="2:8">
      <c r="B1104" s="548" t="s">
        <v>186</v>
      </c>
      <c r="C1104" s="369">
        <f>C1103*1.4</f>
        <v>14</v>
      </c>
      <c r="D1104" s="549" t="s">
        <v>74</v>
      </c>
      <c r="E1104" s="369">
        <v>310.68</v>
      </c>
      <c r="F1104" s="550">
        <f t="shared" ref="F1104:F1112" si="51">C1104*E1104</f>
        <v>4349.5200000000004</v>
      </c>
    </row>
    <row r="1105" spans="2:6">
      <c r="B1105" s="551" t="s">
        <v>187</v>
      </c>
      <c r="C1105" s="369">
        <f>C1102*D1102*E1102</f>
        <v>5</v>
      </c>
      <c r="D1105" s="549" t="s">
        <v>74</v>
      </c>
      <c r="E1105" s="369">
        <f>G1099</f>
        <v>2345.41</v>
      </c>
      <c r="F1105" s="550">
        <f t="shared" si="51"/>
        <v>11727.05</v>
      </c>
    </row>
    <row r="1106" spans="2:6">
      <c r="B1106" s="551" t="s">
        <v>188</v>
      </c>
      <c r="C1106" s="369">
        <f>(((D1102/0.15+1)*C1102*0.022)+((C1102/0.15+1)*D1102*0.022))*1.1</f>
        <v>8.3699999999999992</v>
      </c>
      <c r="D1106" s="549" t="s">
        <v>189</v>
      </c>
      <c r="E1106" s="369">
        <v>2300</v>
      </c>
      <c r="F1106" s="550">
        <f t="shared" si="51"/>
        <v>19251</v>
      </c>
    </row>
    <row r="1107" spans="2:6">
      <c r="B1107" s="551" t="s">
        <v>190</v>
      </c>
      <c r="C1107" s="369">
        <f>C1106</f>
        <v>8.3699999999999992</v>
      </c>
      <c r="D1107" s="549" t="s">
        <v>189</v>
      </c>
      <c r="E1107" s="369">
        <v>354.86</v>
      </c>
      <c r="F1107" s="550">
        <f t="shared" si="51"/>
        <v>2970.18</v>
      </c>
    </row>
    <row r="1108" spans="2:6">
      <c r="B1108" s="551" t="s">
        <v>191</v>
      </c>
      <c r="C1108" s="369">
        <f>C1107*2</f>
        <v>16.739999999999998</v>
      </c>
      <c r="D1108" s="549" t="s">
        <v>175</v>
      </c>
      <c r="E1108" s="369">
        <v>30.24</v>
      </c>
      <c r="F1108" s="550">
        <f t="shared" si="51"/>
        <v>506.22</v>
      </c>
    </row>
    <row r="1109" spans="2:6">
      <c r="B1109" s="551" t="s">
        <v>192</v>
      </c>
      <c r="C1109" s="369">
        <v>5.33</v>
      </c>
      <c r="D1109" s="549" t="s">
        <v>99</v>
      </c>
      <c r="E1109" s="369">
        <v>49</v>
      </c>
      <c r="F1109" s="550">
        <f t="shared" si="51"/>
        <v>261.17</v>
      </c>
    </row>
    <row r="1110" spans="2:6">
      <c r="B1110" s="551" t="s">
        <v>193</v>
      </c>
      <c r="C1110" s="369">
        <v>1</v>
      </c>
      <c r="D1110" s="549" t="s">
        <v>194</v>
      </c>
      <c r="E1110" s="369">
        <v>1500</v>
      </c>
      <c r="F1110" s="550">
        <f t="shared" si="51"/>
        <v>1500</v>
      </c>
    </row>
    <row r="1111" spans="2:6">
      <c r="B1111" s="551" t="s">
        <v>195</v>
      </c>
      <c r="C1111" s="369">
        <f>C1102*D1102*E1102*1.05</f>
        <v>5.25</v>
      </c>
      <c r="D1111" s="549" t="s">
        <v>74</v>
      </c>
      <c r="E1111" s="369">
        <v>5800</v>
      </c>
      <c r="F1111" s="550">
        <f t="shared" si="51"/>
        <v>30450</v>
      </c>
    </row>
    <row r="1112" spans="2:6">
      <c r="B1112" s="551" t="s">
        <v>196</v>
      </c>
      <c r="C1112" s="369">
        <f>C1102*D1102</f>
        <v>25</v>
      </c>
      <c r="D1112" s="549" t="s">
        <v>120</v>
      </c>
      <c r="E1112" s="369">
        <v>69.709999999999994</v>
      </c>
      <c r="F1112" s="550">
        <f t="shared" si="51"/>
        <v>1742.75</v>
      </c>
    </row>
    <row r="1113" spans="2:6">
      <c r="B1113" s="552"/>
      <c r="C1113" s="553"/>
      <c r="D1113" s="553"/>
      <c r="E1113" s="554" t="s">
        <v>178</v>
      </c>
      <c r="F1113" s="555">
        <f>SUM(F1103:F1112)</f>
        <v>90348.39</v>
      </c>
    </row>
    <row r="1114" spans="2:6">
      <c r="B1114" s="556"/>
      <c r="C1114" s="557"/>
      <c r="D1114" s="558"/>
      <c r="E1114" s="559" t="s">
        <v>372</v>
      </c>
      <c r="F1114" s="560">
        <f>F1113/(C1102*D1102*0.4)</f>
        <v>9034.84</v>
      </c>
    </row>
    <row r="1117" spans="2:6" ht="18.75">
      <c r="B1117" s="561" t="s">
        <v>439</v>
      </c>
      <c r="C1117" s="562">
        <v>1</v>
      </c>
      <c r="D1117" s="563" t="s">
        <v>110</v>
      </c>
      <c r="E1117" s="564" t="s">
        <v>427</v>
      </c>
      <c r="F1117" s="565" t="s">
        <v>427</v>
      </c>
    </row>
    <row r="1118" spans="2:6" ht="15.75">
      <c r="B1118" s="566" t="s">
        <v>198</v>
      </c>
      <c r="C1118" s="567">
        <f>1.8*2.3*1.3</f>
        <v>5.38</v>
      </c>
      <c r="D1118" s="568" t="s">
        <v>74</v>
      </c>
      <c r="E1118" s="569">
        <f>+F63</f>
        <v>1759.05</v>
      </c>
      <c r="F1118" s="569">
        <f t="shared" ref="F1118:F1125" si="52">PRODUCT(E1118,C1118)</f>
        <v>9463.69</v>
      </c>
    </row>
    <row r="1119" spans="2:6" ht="15.75">
      <c r="B1119" s="566" t="s">
        <v>397</v>
      </c>
      <c r="C1119" s="567">
        <f>C1118*1.4</f>
        <v>7.53</v>
      </c>
      <c r="D1119" s="568" t="s">
        <v>74</v>
      </c>
      <c r="E1119" s="569">
        <f>+F143</f>
        <v>310.68</v>
      </c>
      <c r="F1119" s="569">
        <f t="shared" si="52"/>
        <v>2339.42</v>
      </c>
    </row>
    <row r="1120" spans="2:6" ht="15.75">
      <c r="B1120" s="566" t="s">
        <v>440</v>
      </c>
      <c r="C1120" s="567">
        <f>1.8*2.3*0.15*1.05</f>
        <v>0.65</v>
      </c>
      <c r="D1120" s="568" t="s">
        <v>74</v>
      </c>
      <c r="E1120" s="398">
        <v>12419.85</v>
      </c>
      <c r="F1120" s="569">
        <f t="shared" si="52"/>
        <v>8072.9</v>
      </c>
    </row>
    <row r="1121" spans="2:7" ht="15.75">
      <c r="B1121" s="570" t="s">
        <v>201</v>
      </c>
      <c r="C1121" s="567">
        <f>C1120</f>
        <v>0.65</v>
      </c>
      <c r="D1121" s="568" t="s">
        <v>74</v>
      </c>
      <c r="E1121" s="569">
        <f>E1120+1350</f>
        <v>13769.85</v>
      </c>
      <c r="F1121" s="569">
        <f t="shared" si="52"/>
        <v>8950.4</v>
      </c>
    </row>
    <row r="1122" spans="2:7" ht="15.75">
      <c r="B1122" s="571" t="s">
        <v>399</v>
      </c>
      <c r="C1122" s="602">
        <f>(((1.8+2.3)*2)*1)-(1.95*0.5)</f>
        <v>7.23</v>
      </c>
      <c r="D1122" s="568" t="s">
        <v>120</v>
      </c>
      <c r="E1122" s="569">
        <v>875</v>
      </c>
      <c r="F1122" s="569">
        <f t="shared" si="52"/>
        <v>6326.25</v>
      </c>
    </row>
    <row r="1123" spans="2:7" ht="15.75">
      <c r="B1123" s="572" t="s">
        <v>428</v>
      </c>
      <c r="C1123" s="567">
        <f>C1122</f>
        <v>7.23</v>
      </c>
      <c r="D1123" s="568" t="s">
        <v>120</v>
      </c>
      <c r="E1123" s="569">
        <v>255</v>
      </c>
      <c r="F1123" s="569">
        <f t="shared" si="52"/>
        <v>1843.65</v>
      </c>
    </row>
    <row r="1124" spans="2:7" ht="15.75">
      <c r="B1124" s="566" t="s">
        <v>429</v>
      </c>
      <c r="C1124" s="567">
        <v>1</v>
      </c>
      <c r="D1124" s="568" t="s">
        <v>110</v>
      </c>
      <c r="E1124" s="569">
        <v>6000</v>
      </c>
      <c r="F1124" s="569">
        <f t="shared" si="52"/>
        <v>6000</v>
      </c>
    </row>
    <row r="1125" spans="2:7" ht="15.75">
      <c r="B1125" s="566" t="s">
        <v>430</v>
      </c>
      <c r="C1125" s="567">
        <v>1</v>
      </c>
      <c r="D1125" s="568" t="s">
        <v>110</v>
      </c>
      <c r="E1125" s="611">
        <f>G1139</f>
        <v>10604.01</v>
      </c>
      <c r="F1125" s="569">
        <f t="shared" si="52"/>
        <v>10604.01</v>
      </c>
    </row>
    <row r="1126" spans="2:7" ht="15.75">
      <c r="E1126" s="612" t="s">
        <v>464</v>
      </c>
      <c r="F1126" s="613">
        <f>SUM(F1118:F1125)</f>
        <v>53600.32</v>
      </c>
    </row>
    <row r="1128" spans="2:7" ht="13.5" thickBot="1"/>
    <row r="1129" spans="2:7" ht="16.5" thickBot="1">
      <c r="B1129" s="573" t="s">
        <v>431</v>
      </c>
      <c r="C1129" s="574"/>
      <c r="D1129" s="575"/>
      <c r="E1129" s="574"/>
      <c r="F1129" s="576"/>
      <c r="G1129" s="577" t="s">
        <v>4</v>
      </c>
    </row>
    <row r="1130" spans="2:7" ht="13.5" thickBot="1">
      <c r="B1130" s="578" t="s">
        <v>299</v>
      </c>
      <c r="C1130" s="578" t="s">
        <v>22</v>
      </c>
      <c r="D1130" s="578" t="s">
        <v>23</v>
      </c>
      <c r="E1130" s="579" t="s">
        <v>24</v>
      </c>
      <c r="F1130" s="578" t="s">
        <v>25</v>
      </c>
      <c r="G1130" s="578" t="s">
        <v>301</v>
      </c>
    </row>
    <row r="1131" spans="2:7" ht="15.75">
      <c r="B1131" s="580" t="s">
        <v>432</v>
      </c>
      <c r="C1131" s="581">
        <f>(1.95*0.5*0.6)</f>
        <v>0.59</v>
      </c>
      <c r="D1131" s="582" t="s">
        <v>74</v>
      </c>
      <c r="E1131" s="583">
        <v>1557.55</v>
      </c>
      <c r="F1131" s="581">
        <f t="shared" ref="F1131:F1138" si="53">+E1131*C1131</f>
        <v>918.95</v>
      </c>
      <c r="G1131" s="584"/>
    </row>
    <row r="1132" spans="2:7" ht="15.75">
      <c r="B1132" s="566" t="s">
        <v>397</v>
      </c>
      <c r="C1132" s="581">
        <f>C1131*1.4</f>
        <v>0.83</v>
      </c>
      <c r="D1132" s="582" t="s">
        <v>74</v>
      </c>
      <c r="E1132" s="585">
        <v>283.89</v>
      </c>
      <c r="F1132" s="581">
        <f t="shared" si="53"/>
        <v>235.63</v>
      </c>
      <c r="G1132" s="584"/>
    </row>
    <row r="1133" spans="2:7" ht="15.75">
      <c r="B1133" s="566" t="s">
        <v>433</v>
      </c>
      <c r="C1133" s="581">
        <f>(1.95+0.5+0.5+0.5)*0.4</f>
        <v>1.38</v>
      </c>
      <c r="D1133" s="582" t="s">
        <v>120</v>
      </c>
      <c r="E1133" s="585">
        <v>870</v>
      </c>
      <c r="F1133" s="581">
        <f t="shared" si="53"/>
        <v>1200.5999999999999</v>
      </c>
      <c r="G1133" s="584"/>
    </row>
    <row r="1134" spans="2:7" ht="19.5" customHeight="1">
      <c r="B1134" s="566" t="s">
        <v>434</v>
      </c>
      <c r="C1134" s="581">
        <f>1.95*0.5*0.12</f>
        <v>0.12</v>
      </c>
      <c r="D1134" s="586" t="s">
        <v>74</v>
      </c>
      <c r="E1134" s="585">
        <f>F1172</f>
        <v>12419.85</v>
      </c>
      <c r="F1134" s="581">
        <f t="shared" si="53"/>
        <v>1490.38</v>
      </c>
      <c r="G1134" s="584"/>
    </row>
    <row r="1135" spans="2:7" ht="15.75">
      <c r="B1135" s="587" t="s">
        <v>400</v>
      </c>
      <c r="C1135" s="581">
        <f>((1.95+0.5+0.5+0.5)*0.4)+(1.95*0.5)</f>
        <v>2.36</v>
      </c>
      <c r="D1135" s="588" t="s">
        <v>120</v>
      </c>
      <c r="E1135" s="583">
        <v>290.3</v>
      </c>
      <c r="F1135" s="581">
        <f t="shared" si="53"/>
        <v>685.11</v>
      </c>
      <c r="G1135" s="584"/>
    </row>
    <row r="1136" spans="2:7" ht="15.75">
      <c r="B1136" s="589" t="s">
        <v>435</v>
      </c>
      <c r="C1136" s="590">
        <v>2</v>
      </c>
      <c r="D1136" s="591" t="s">
        <v>436</v>
      </c>
      <c r="E1136" s="592">
        <f>1850*1.18</f>
        <v>2183</v>
      </c>
      <c r="F1136" s="581">
        <f t="shared" si="53"/>
        <v>4366</v>
      </c>
      <c r="G1136" s="584"/>
    </row>
    <row r="1137" spans="2:7" ht="15.75">
      <c r="B1137" s="589" t="s">
        <v>437</v>
      </c>
      <c r="C1137" s="593">
        <v>0.01</v>
      </c>
      <c r="D1137" s="591" t="s">
        <v>4</v>
      </c>
      <c r="E1137" s="592">
        <v>4984.3900000000003</v>
      </c>
      <c r="F1137" s="581">
        <f t="shared" si="53"/>
        <v>49.84</v>
      </c>
      <c r="G1137" s="584"/>
    </row>
    <row r="1138" spans="2:7" ht="15.75">
      <c r="B1138" s="594" t="s">
        <v>438</v>
      </c>
      <c r="C1138" s="595">
        <v>1.95</v>
      </c>
      <c r="D1138" s="596" t="s">
        <v>216</v>
      </c>
      <c r="E1138" s="597">
        <v>850</v>
      </c>
      <c r="F1138" s="581">
        <f t="shared" si="53"/>
        <v>1657.5</v>
      </c>
      <c r="G1138" s="584"/>
    </row>
    <row r="1139" spans="2:7" ht="15.75">
      <c r="B1139" s="587"/>
      <c r="C1139" s="598"/>
      <c r="D1139" s="599"/>
      <c r="E1139" s="599"/>
      <c r="F1139" s="600" t="s">
        <v>401</v>
      </c>
      <c r="G1139" s="601">
        <f>SUM(F1131:F1138)</f>
        <v>10604.01</v>
      </c>
    </row>
    <row r="1142" spans="2:7" ht="15">
      <c r="B1142" s="603" t="s">
        <v>441</v>
      </c>
      <c r="C1142" s="604" t="s">
        <v>442</v>
      </c>
      <c r="D1142" s="604">
        <v>0.6</v>
      </c>
      <c r="E1142" s="605">
        <v>1</v>
      </c>
      <c r="F1142" s="604" t="s">
        <v>443</v>
      </c>
      <c r="G1142" s="605">
        <v>1</v>
      </c>
    </row>
    <row r="1143" spans="2:7" ht="16.5" thickBot="1">
      <c r="B1143" s="606"/>
      <c r="C1143" s="606"/>
      <c r="D1143" s="606"/>
      <c r="E1143" s="606"/>
      <c r="F1143" s="606"/>
      <c r="G1143" s="606"/>
    </row>
    <row r="1144" spans="2:7" ht="13.5" thickBot="1">
      <c r="B1144" s="578" t="s">
        <v>299</v>
      </c>
      <c r="C1144" s="578" t="s">
        <v>22</v>
      </c>
      <c r="D1144" s="578" t="s">
        <v>23</v>
      </c>
      <c r="E1144" s="579" t="s">
        <v>24</v>
      </c>
      <c r="F1144" s="578" t="s">
        <v>25</v>
      </c>
      <c r="G1144" s="578" t="s">
        <v>301</v>
      </c>
    </row>
    <row r="1145" spans="2:7" ht="15.75">
      <c r="B1145" s="580" t="s">
        <v>396</v>
      </c>
      <c r="C1145" s="581">
        <v>0.18</v>
      </c>
      <c r="D1145" s="582" t="s">
        <v>74</v>
      </c>
      <c r="E1145" s="583">
        <v>395.3</v>
      </c>
      <c r="F1145" s="581">
        <v>71.150000000000006</v>
      </c>
      <c r="G1145" s="584"/>
    </row>
    <row r="1146" spans="2:7" ht="15.75">
      <c r="B1146" s="580" t="s">
        <v>432</v>
      </c>
      <c r="C1146" s="581">
        <v>0.42</v>
      </c>
      <c r="D1146" s="582" t="s">
        <v>74</v>
      </c>
      <c r="E1146" s="583">
        <v>1818.83</v>
      </c>
      <c r="F1146" s="581">
        <v>763.91</v>
      </c>
      <c r="G1146" s="584"/>
    </row>
    <row r="1147" spans="2:7" ht="15.75">
      <c r="B1147" s="566" t="s">
        <v>397</v>
      </c>
      <c r="C1147" s="581">
        <v>0.8</v>
      </c>
      <c r="D1147" s="582" t="s">
        <v>74</v>
      </c>
      <c r="E1147" s="585">
        <v>321.20999999999998</v>
      </c>
      <c r="F1147" s="581">
        <v>256.33</v>
      </c>
      <c r="G1147" s="584"/>
    </row>
    <row r="1148" spans="2:7" ht="15.75">
      <c r="B1148" s="587" t="s">
        <v>444</v>
      </c>
      <c r="C1148" s="581">
        <v>0.06</v>
      </c>
      <c r="D1148" s="586" t="s">
        <v>74</v>
      </c>
      <c r="E1148" s="585">
        <v>1200</v>
      </c>
      <c r="F1148" s="581">
        <v>72</v>
      </c>
      <c r="G1148" s="584"/>
    </row>
    <row r="1149" spans="2:7" ht="15.75">
      <c r="B1149" s="587" t="s">
        <v>445</v>
      </c>
      <c r="C1149" s="581">
        <v>0.6</v>
      </c>
      <c r="D1149" s="586" t="s">
        <v>392</v>
      </c>
      <c r="E1149" s="585">
        <v>1380.2</v>
      </c>
      <c r="F1149" s="581">
        <v>828.12</v>
      </c>
      <c r="G1149" s="584"/>
    </row>
    <row r="1150" spans="2:7" ht="15.75">
      <c r="B1150" s="587" t="s">
        <v>446</v>
      </c>
      <c r="C1150" s="581">
        <v>0.06</v>
      </c>
      <c r="D1150" s="586" t="s">
        <v>74</v>
      </c>
      <c r="E1150" s="585">
        <v>5386.94</v>
      </c>
      <c r="F1150" s="581">
        <v>323.22000000000003</v>
      </c>
      <c r="G1150" s="584"/>
    </row>
    <row r="1151" spans="2:7" ht="15.75">
      <c r="B1151" s="587" t="s">
        <v>447</v>
      </c>
      <c r="C1151" s="581">
        <v>3.28</v>
      </c>
      <c r="D1151" s="588" t="s">
        <v>448</v>
      </c>
      <c r="E1151" s="585">
        <v>262.89</v>
      </c>
      <c r="F1151" s="581">
        <v>862.29</v>
      </c>
      <c r="G1151" s="584"/>
    </row>
    <row r="1152" spans="2:7" ht="15.75">
      <c r="B1152" s="587" t="s">
        <v>449</v>
      </c>
      <c r="C1152" s="581">
        <v>1</v>
      </c>
      <c r="D1152" s="588" t="s">
        <v>450</v>
      </c>
      <c r="E1152" s="585">
        <v>90.52</v>
      </c>
      <c r="F1152" s="581">
        <v>90.52</v>
      </c>
      <c r="G1152" s="584"/>
    </row>
    <row r="1153" spans="2:7" ht="15.75">
      <c r="B1153" s="587"/>
      <c r="C1153" s="607" t="s">
        <v>401</v>
      </c>
      <c r="D1153" s="585"/>
      <c r="E1153" s="585"/>
      <c r="F1153" s="608" t="s">
        <v>451</v>
      </c>
      <c r="G1153" s="609">
        <v>3267.54</v>
      </c>
    </row>
    <row r="1156" spans="2:7" ht="15">
      <c r="B1156" s="524" t="s">
        <v>452</v>
      </c>
      <c r="C1156" s="493">
        <v>38</v>
      </c>
      <c r="D1156" s="493" t="s">
        <v>214</v>
      </c>
      <c r="E1156" s="493" t="s">
        <v>427</v>
      </c>
      <c r="F1156" s="493" t="s">
        <v>427</v>
      </c>
    </row>
    <row r="1157" spans="2:7" ht="15">
      <c r="B1157" s="493" t="s">
        <v>299</v>
      </c>
      <c r="C1157" s="480" t="s">
        <v>22</v>
      </c>
      <c r="D1157" s="480" t="s">
        <v>23</v>
      </c>
      <c r="E1157" s="480" t="s">
        <v>24</v>
      </c>
      <c r="F1157" s="480" t="s">
        <v>25</v>
      </c>
    </row>
    <row r="1158" spans="2:7" ht="15">
      <c r="B1158" s="493" t="s">
        <v>453</v>
      </c>
      <c r="C1158" s="480">
        <v>2</v>
      </c>
      <c r="D1158" s="480" t="s">
        <v>110</v>
      </c>
      <c r="E1158" s="480">
        <v>7268.65</v>
      </c>
      <c r="F1158" s="480">
        <v>14537.3</v>
      </c>
    </row>
    <row r="1159" spans="2:7" ht="15">
      <c r="B1159" s="493" t="s">
        <v>454</v>
      </c>
      <c r="C1159" s="480">
        <v>0.05</v>
      </c>
      <c r="D1159" s="480" t="s">
        <v>110</v>
      </c>
      <c r="E1159" s="480">
        <v>302.85000000000002</v>
      </c>
      <c r="F1159" s="480">
        <v>15.14</v>
      </c>
    </row>
    <row r="1160" spans="2:7" ht="15">
      <c r="B1160" s="493"/>
      <c r="C1160" s="480"/>
      <c r="D1160" s="480"/>
      <c r="E1160" s="480" t="s">
        <v>455</v>
      </c>
      <c r="F1160" s="480">
        <v>14552.44</v>
      </c>
    </row>
    <row r="1161" spans="2:7" ht="15">
      <c r="B1161" s="493"/>
      <c r="C1161" s="480"/>
      <c r="D1161" s="480"/>
      <c r="E1161" s="525" t="s">
        <v>214</v>
      </c>
      <c r="F1161" s="610">
        <v>382.96</v>
      </c>
    </row>
    <row r="1163" spans="2:7" ht="15">
      <c r="B1163" s="524" t="s">
        <v>434</v>
      </c>
      <c r="C1163" s="493"/>
      <c r="D1163" s="493"/>
      <c r="E1163" s="493"/>
      <c r="F1163" s="493"/>
    </row>
    <row r="1164" spans="2:7" ht="15">
      <c r="B1164" s="493" t="s">
        <v>456</v>
      </c>
      <c r="C1164" s="480">
        <v>1</v>
      </c>
      <c r="D1164" s="480" t="s">
        <v>123</v>
      </c>
      <c r="E1164" s="480">
        <v>37.17</v>
      </c>
      <c r="F1164" s="480">
        <v>37.17</v>
      </c>
    </row>
    <row r="1165" spans="2:7" ht="15">
      <c r="B1165" s="493" t="s">
        <v>457</v>
      </c>
      <c r="C1165" s="480">
        <v>0.94</v>
      </c>
      <c r="D1165" s="480" t="s">
        <v>458</v>
      </c>
      <c r="E1165" s="480">
        <v>2300</v>
      </c>
      <c r="F1165" s="480">
        <v>331.62</v>
      </c>
    </row>
    <row r="1166" spans="2:7" ht="15">
      <c r="B1166" s="493" t="s">
        <v>459</v>
      </c>
      <c r="C1166" s="480">
        <v>0.94</v>
      </c>
      <c r="D1166" s="480" t="s">
        <v>458</v>
      </c>
      <c r="E1166" s="480">
        <v>350</v>
      </c>
      <c r="F1166" s="480">
        <v>35.479999999999997</v>
      </c>
    </row>
    <row r="1167" spans="2:7" ht="15">
      <c r="B1167" s="493" t="s">
        <v>460</v>
      </c>
      <c r="C1167" s="480">
        <f>1.8*2*0.15</f>
        <v>0.54</v>
      </c>
      <c r="D1167" s="480" t="s">
        <v>4</v>
      </c>
      <c r="E1167" s="480">
        <v>4800</v>
      </c>
      <c r="F1167" s="480">
        <v>929.25</v>
      </c>
    </row>
    <row r="1168" spans="2:7" ht="15">
      <c r="B1168" s="493" t="s">
        <v>461</v>
      </c>
      <c r="C1168" s="480">
        <v>0.02</v>
      </c>
      <c r="D1168" s="480" t="s">
        <v>4</v>
      </c>
      <c r="E1168" s="480">
        <v>3959.14</v>
      </c>
      <c r="F1168" s="480">
        <v>87.1</v>
      </c>
    </row>
    <row r="1169" spans="2:7" ht="15">
      <c r="B1169" s="493" t="s">
        <v>462</v>
      </c>
      <c r="C1169" s="480">
        <v>0.11</v>
      </c>
      <c r="D1169" s="480" t="s">
        <v>99</v>
      </c>
      <c r="E1169" s="480">
        <v>43.26</v>
      </c>
      <c r="F1169" s="480">
        <v>4.76</v>
      </c>
    </row>
    <row r="1170" spans="2:7" ht="15">
      <c r="B1170" s="493" t="s">
        <v>463</v>
      </c>
      <c r="C1170" s="480">
        <v>3.45</v>
      </c>
      <c r="D1170" s="480" t="s">
        <v>123</v>
      </c>
      <c r="E1170" s="480">
        <v>65</v>
      </c>
      <c r="F1170" s="480">
        <v>65</v>
      </c>
    </row>
    <row r="1171" spans="2:7" ht="15">
      <c r="B1171" s="493"/>
      <c r="C1171" s="480"/>
      <c r="D1171" s="480"/>
      <c r="E1171" s="526" t="s">
        <v>464</v>
      </c>
      <c r="F1171" s="480">
        <f>SUM(F1164:F1170)</f>
        <v>1490.38</v>
      </c>
    </row>
    <row r="1172" spans="2:7" ht="15">
      <c r="B1172" s="493"/>
      <c r="C1172" s="480"/>
      <c r="D1172" s="480"/>
      <c r="E1172" s="525" t="s">
        <v>74</v>
      </c>
      <c r="F1172" s="610">
        <v>12419.85</v>
      </c>
    </row>
    <row r="1175" spans="2:7" ht="15">
      <c r="B1175" s="524" t="s">
        <v>465</v>
      </c>
      <c r="C1175" s="524"/>
      <c r="D1175" s="524"/>
      <c r="E1175" s="524"/>
      <c r="F1175" s="493"/>
      <c r="G1175" s="493"/>
    </row>
    <row r="1176" spans="2:7" ht="15">
      <c r="B1176" s="493"/>
      <c r="C1176" s="493"/>
      <c r="D1176" s="493"/>
      <c r="E1176" s="493"/>
      <c r="F1176" s="493"/>
      <c r="G1176" s="493"/>
    </row>
    <row r="1177" spans="2:7" ht="15">
      <c r="B1177" s="493"/>
      <c r="C1177" s="480" t="s">
        <v>466</v>
      </c>
      <c r="D1177" s="480"/>
      <c r="E1177" s="480"/>
      <c r="F1177" s="480"/>
      <c r="G1177" s="480"/>
    </row>
    <row r="1178" spans="2:7" ht="15">
      <c r="B1178" s="493"/>
      <c r="C1178" s="480"/>
      <c r="D1178" s="480"/>
      <c r="E1178" s="480" t="s">
        <v>467</v>
      </c>
      <c r="F1178" s="480"/>
      <c r="G1178" s="480">
        <f>4870.36/35</f>
        <v>139.15</v>
      </c>
    </row>
    <row r="1179" spans="2:7" ht="15">
      <c r="B1179" s="493"/>
      <c r="C1179" s="480"/>
      <c r="D1179" s="480"/>
      <c r="E1179" s="480" t="s">
        <v>468</v>
      </c>
      <c r="F1179" s="480"/>
      <c r="G1179" s="480"/>
    </row>
    <row r="1180" spans="2:7" ht="15">
      <c r="B1180" s="493"/>
      <c r="C1180" s="480" t="s">
        <v>469</v>
      </c>
      <c r="D1180" s="480"/>
      <c r="E1180" s="480"/>
      <c r="F1180" s="480"/>
      <c r="G1180" s="480"/>
    </row>
    <row r="1181" spans="2:7" ht="15">
      <c r="B1181" s="493"/>
      <c r="C1181" s="480"/>
      <c r="D1181" s="480"/>
      <c r="E1181" s="480" t="s">
        <v>470</v>
      </c>
      <c r="F1181" s="480"/>
      <c r="G1181" s="480">
        <f>3222.16/95*1.15</f>
        <v>39.01</v>
      </c>
    </row>
    <row r="1182" spans="2:7" ht="15">
      <c r="B1182" s="493"/>
      <c r="C1182" s="480"/>
      <c r="D1182" s="480"/>
      <c r="E1182" s="480" t="s">
        <v>471</v>
      </c>
      <c r="F1182" s="480"/>
      <c r="G1182" s="480"/>
    </row>
    <row r="1183" spans="2:7" ht="15">
      <c r="B1183" s="493"/>
      <c r="C1183" s="480"/>
      <c r="D1183" s="480"/>
      <c r="E1183" s="480"/>
      <c r="F1183" s="480"/>
      <c r="G1183" s="480"/>
    </row>
    <row r="1184" spans="2:7" ht="15">
      <c r="B1184" s="493"/>
      <c r="C1184" s="480" t="s">
        <v>472</v>
      </c>
      <c r="D1184" s="480"/>
      <c r="E1184" s="480" t="s">
        <v>467</v>
      </c>
      <c r="F1184" s="480"/>
      <c r="G1184" s="480">
        <f>18.29*1.15</f>
        <v>21.03</v>
      </c>
    </row>
    <row r="1185" spans="2:7" ht="15">
      <c r="B1185" s="493"/>
      <c r="C1185" s="480"/>
      <c r="D1185" s="480"/>
      <c r="E1185" s="480"/>
      <c r="F1185" s="480"/>
      <c r="G1185" s="480"/>
    </row>
    <row r="1186" spans="2:7" ht="15">
      <c r="B1186" s="493"/>
      <c r="C1186" s="480"/>
      <c r="D1186" s="480"/>
      <c r="E1186" s="480"/>
      <c r="F1186" s="610" t="s">
        <v>473</v>
      </c>
      <c r="G1186" s="610">
        <f>SUM(G1178:G1184)</f>
        <v>199.19</v>
      </c>
    </row>
    <row r="1187" spans="2:7" ht="15">
      <c r="B1187" s="493"/>
      <c r="C1187" s="493"/>
      <c r="D1187" s="493"/>
      <c r="E1187" s="493"/>
      <c r="F1187" s="493"/>
      <c r="G1187" s="493"/>
    </row>
    <row r="1188" spans="2:7" ht="15">
      <c r="B1188" s="524" t="s">
        <v>474</v>
      </c>
      <c r="C1188" s="524"/>
      <c r="D1188" s="524"/>
      <c r="E1188" s="524"/>
      <c r="F1188" s="493"/>
      <c r="G1188" s="493"/>
    </row>
    <row r="1189" spans="2:7" ht="15">
      <c r="B1189" s="493"/>
      <c r="C1189" s="493"/>
      <c r="D1189" s="493"/>
      <c r="E1189" s="493"/>
      <c r="F1189" s="493"/>
      <c r="G1189" s="493"/>
    </row>
    <row r="1190" spans="2:7" ht="15">
      <c r="B1190" s="493"/>
      <c r="C1190" s="480" t="s">
        <v>466</v>
      </c>
      <c r="D1190" s="480"/>
      <c r="E1190" s="480"/>
      <c r="F1190" s="480"/>
      <c r="G1190" s="480"/>
    </row>
    <row r="1191" spans="2:7" ht="15">
      <c r="B1191" s="493"/>
      <c r="C1191" s="480"/>
      <c r="D1191" s="480"/>
      <c r="E1191" s="480" t="s">
        <v>467</v>
      </c>
      <c r="F1191" s="480"/>
      <c r="G1191" s="480">
        <f>4870.36/35</f>
        <v>139.15</v>
      </c>
    </row>
    <row r="1192" spans="2:7" ht="15">
      <c r="B1192" s="493"/>
      <c r="C1192" s="480"/>
      <c r="D1192" s="480"/>
      <c r="E1192" s="480" t="s">
        <v>468</v>
      </c>
      <c r="F1192" s="480"/>
      <c r="G1192" s="480"/>
    </row>
    <row r="1193" spans="2:7" ht="15">
      <c r="B1193" s="493"/>
      <c r="C1193" s="480" t="s">
        <v>475</v>
      </c>
      <c r="D1193" s="480"/>
      <c r="E1193" s="480"/>
      <c r="F1193" s="480"/>
      <c r="G1193" s="480"/>
    </row>
    <row r="1194" spans="2:7" ht="15">
      <c r="B1194" s="493"/>
      <c r="C1194" s="480"/>
      <c r="D1194" s="480"/>
      <c r="E1194" s="480" t="s">
        <v>470</v>
      </c>
      <c r="F1194" s="480"/>
      <c r="G1194" s="480">
        <f>3222.16/95*1.15</f>
        <v>39.01</v>
      </c>
    </row>
    <row r="1195" spans="2:7" ht="15">
      <c r="B1195" s="493"/>
      <c r="C1195" s="480"/>
      <c r="D1195" s="480"/>
      <c r="E1195" s="480" t="s">
        <v>471</v>
      </c>
      <c r="F1195" s="480"/>
      <c r="G1195" s="480"/>
    </row>
    <row r="1196" spans="2:7" ht="15">
      <c r="B1196" s="493"/>
      <c r="C1196" s="480"/>
      <c r="D1196" s="480"/>
      <c r="E1196" s="480"/>
      <c r="F1196" s="480"/>
      <c r="G1196" s="480"/>
    </row>
    <row r="1197" spans="2:7" ht="15">
      <c r="B1197" s="493"/>
      <c r="C1197" s="480" t="s">
        <v>472</v>
      </c>
      <c r="D1197" s="480"/>
      <c r="E1197" s="480" t="s">
        <v>467</v>
      </c>
      <c r="F1197" s="480"/>
      <c r="G1197" s="480">
        <f>18.29*1.15</f>
        <v>21.03</v>
      </c>
    </row>
    <row r="1198" spans="2:7" ht="15">
      <c r="B1198" s="493"/>
      <c r="C1198" s="480"/>
      <c r="D1198" s="480"/>
      <c r="E1198" s="480"/>
      <c r="F1198" s="480"/>
      <c r="G1198" s="480"/>
    </row>
    <row r="1199" spans="2:7" ht="15">
      <c r="B1199" s="493"/>
      <c r="C1199" s="480" t="s">
        <v>476</v>
      </c>
      <c r="D1199" s="480"/>
      <c r="E1199" s="480" t="s">
        <v>467</v>
      </c>
      <c r="F1199" s="480"/>
      <c r="G1199" s="480">
        <f>18.29*7*1.15</f>
        <v>147.22999999999999</v>
      </c>
    </row>
    <row r="1200" spans="2:7" ht="15">
      <c r="B1200" s="493"/>
      <c r="C1200" s="480"/>
      <c r="D1200" s="480"/>
      <c r="E1200" s="480"/>
      <c r="F1200" s="610" t="s">
        <v>473</v>
      </c>
      <c r="G1200" s="610">
        <f>SUM(G1191:G1199)</f>
        <v>346.42</v>
      </c>
    </row>
    <row r="1203" spans="2:6">
      <c r="B1203" s="634" t="s">
        <v>479</v>
      </c>
      <c r="C1203" s="6" t="s">
        <v>483</v>
      </c>
    </row>
    <row r="1204" spans="2:6">
      <c r="B1204" s="6" t="s">
        <v>480</v>
      </c>
      <c r="C1204" s="149">
        <f>1*4*12/12</f>
        <v>4</v>
      </c>
      <c r="D1204" s="635" t="s">
        <v>99</v>
      </c>
      <c r="E1204" s="149">
        <v>55</v>
      </c>
      <c r="F1204" s="149">
        <f>C1204*E1204</f>
        <v>220</v>
      </c>
    </row>
    <row r="1205" spans="2:6">
      <c r="B1205" s="6" t="s">
        <v>481</v>
      </c>
      <c r="C1205" s="6">
        <f>1/4</f>
        <v>0.25</v>
      </c>
      <c r="D1205" s="252" t="s">
        <v>482</v>
      </c>
      <c r="E1205" s="149">
        <v>55</v>
      </c>
      <c r="F1205" s="149">
        <f>C1205*E1205</f>
        <v>13.75</v>
      </c>
    </row>
    <row r="1206" spans="2:6">
      <c r="B1206" s="6" t="s">
        <v>484</v>
      </c>
      <c r="C1206" s="149">
        <v>1</v>
      </c>
      <c r="D1206" s="252" t="s">
        <v>105</v>
      </c>
      <c r="E1206" s="149">
        <f>(1000+600)/10</f>
        <v>160</v>
      </c>
      <c r="F1206" s="149">
        <f>C1206*E1206</f>
        <v>160</v>
      </c>
    </row>
    <row r="1207" spans="2:6">
      <c r="B1207" s="6" t="s">
        <v>485</v>
      </c>
      <c r="C1207" s="149">
        <v>1</v>
      </c>
      <c r="D1207" s="252" t="s">
        <v>486</v>
      </c>
      <c r="E1207" s="149">
        <f>E1206/2</f>
        <v>80</v>
      </c>
      <c r="F1207" s="149">
        <f>C1207*E1207</f>
        <v>80</v>
      </c>
    </row>
    <row r="1208" spans="2:6">
      <c r="B1208" s="6" t="s">
        <v>487</v>
      </c>
      <c r="C1208" s="149">
        <v>1</v>
      </c>
      <c r="D1208" s="252" t="s">
        <v>382</v>
      </c>
      <c r="E1208" s="149">
        <f>SUM(F1204:F1205)*0.05</f>
        <v>11.69</v>
      </c>
      <c r="F1208" s="149">
        <f>C1208*E1208</f>
        <v>11.69</v>
      </c>
    </row>
    <row r="1209" spans="2:6">
      <c r="E1209" s="636" t="s">
        <v>478</v>
      </c>
      <c r="F1209" s="637">
        <f>SUM(F1204:F1208)</f>
        <v>485.44</v>
      </c>
    </row>
    <row r="1212" spans="2:6" ht="15.75">
      <c r="B1212" s="640" t="s">
        <v>492</v>
      </c>
      <c r="C1212" s="480">
        <v>3</v>
      </c>
      <c r="D1212" s="480">
        <v>2</v>
      </c>
      <c r="E1212" s="480">
        <v>2</v>
      </c>
      <c r="F1212" s="480" t="s">
        <v>427</v>
      </c>
    </row>
    <row r="1213" spans="2:6" ht="15">
      <c r="B1213" s="493" t="s">
        <v>198</v>
      </c>
      <c r="C1213" s="480">
        <f>C1212*D1212*E1212</f>
        <v>12</v>
      </c>
      <c r="D1213" s="480" t="s">
        <v>74</v>
      </c>
      <c r="E1213" s="480">
        <v>1759.05</v>
      </c>
      <c r="F1213" s="480">
        <f>C1213*E1213</f>
        <v>21108.6</v>
      </c>
    </row>
    <row r="1214" spans="2:6" ht="15">
      <c r="B1214" s="493" t="s">
        <v>397</v>
      </c>
      <c r="C1214" s="480">
        <f>C1213*1.4</f>
        <v>16.8</v>
      </c>
      <c r="D1214" s="480" t="s">
        <v>74</v>
      </c>
      <c r="E1214" s="480">
        <v>310.68</v>
      </c>
      <c r="F1214" s="480">
        <f t="shared" ref="F1214:F1220" si="54">C1214*E1214</f>
        <v>5219.42</v>
      </c>
    </row>
    <row r="1215" spans="2:6" ht="15">
      <c r="B1215" s="493" t="s">
        <v>398</v>
      </c>
      <c r="C1215" s="480">
        <f>(C1212*D1212)*0.1*1.05</f>
        <v>0.63</v>
      </c>
      <c r="D1215" s="480" t="s">
        <v>74</v>
      </c>
      <c r="E1215" s="480">
        <v>9337</v>
      </c>
      <c r="F1215" s="480">
        <f t="shared" si="54"/>
        <v>5882.31</v>
      </c>
    </row>
    <row r="1216" spans="2:6" ht="15">
      <c r="B1216" s="493" t="s">
        <v>201</v>
      </c>
      <c r="C1216" s="480">
        <f>(C1212*D1212)*0.15*1.05</f>
        <v>0.95</v>
      </c>
      <c r="D1216" s="480" t="s">
        <v>74</v>
      </c>
      <c r="E1216" s="480">
        <v>13000</v>
      </c>
      <c r="F1216" s="480">
        <f t="shared" si="54"/>
        <v>12350</v>
      </c>
    </row>
    <row r="1217" spans="2:7" ht="15">
      <c r="B1217" s="493" t="s">
        <v>399</v>
      </c>
      <c r="C1217" s="480">
        <f>((C1212+D1212)*2)*E1212</f>
        <v>20</v>
      </c>
      <c r="D1217" s="480" t="s">
        <v>120</v>
      </c>
      <c r="E1217" s="480">
        <v>875</v>
      </c>
      <c r="F1217" s="480">
        <f t="shared" si="54"/>
        <v>17500</v>
      </c>
    </row>
    <row r="1218" spans="2:7" ht="15">
      <c r="B1218" s="493" t="s">
        <v>428</v>
      </c>
      <c r="C1218" s="480">
        <f>C1217</f>
        <v>20</v>
      </c>
      <c r="D1218" s="480" t="s">
        <v>120</v>
      </c>
      <c r="E1218" s="480">
        <v>274</v>
      </c>
      <c r="F1218" s="480">
        <f t="shared" si="54"/>
        <v>5480</v>
      </c>
    </row>
    <row r="1219" spans="2:7" ht="15">
      <c r="B1219" s="493" t="s">
        <v>488</v>
      </c>
      <c r="C1219" s="480">
        <f>(C1212+D1212)*2</f>
        <v>10</v>
      </c>
      <c r="D1219" s="480" t="s">
        <v>489</v>
      </c>
      <c r="E1219" s="480">
        <v>90</v>
      </c>
      <c r="F1219" s="480">
        <f t="shared" si="54"/>
        <v>900</v>
      </c>
    </row>
    <row r="1220" spans="2:7" ht="15">
      <c r="B1220" s="493" t="s">
        <v>430</v>
      </c>
      <c r="C1220" s="480">
        <v>1</v>
      </c>
      <c r="D1220" s="480" t="s">
        <v>110</v>
      </c>
      <c r="E1220" s="480">
        <f>F1240</f>
        <v>11287.62</v>
      </c>
      <c r="F1220" s="480">
        <f t="shared" si="54"/>
        <v>11287.62</v>
      </c>
    </row>
    <row r="1221" spans="2:7" ht="15.75">
      <c r="B1221" s="493"/>
      <c r="C1221" s="480"/>
      <c r="D1221" s="480"/>
      <c r="E1221" s="641" t="s">
        <v>464</v>
      </c>
      <c r="F1221" s="642">
        <f>SUM(F1213:F1220)</f>
        <v>79727.95</v>
      </c>
    </row>
    <row r="1223" spans="2:7" ht="15">
      <c r="B1223" s="610" t="s">
        <v>211</v>
      </c>
      <c r="C1223" s="480">
        <v>1</v>
      </c>
      <c r="D1223" s="480" t="s">
        <v>110</v>
      </c>
      <c r="E1223" s="480" t="s">
        <v>427</v>
      </c>
      <c r="F1223" s="480" t="s">
        <v>427</v>
      </c>
    </row>
    <row r="1224" spans="2:7" ht="15">
      <c r="B1224" s="480" t="s">
        <v>21</v>
      </c>
      <c r="C1224" s="480" t="s">
        <v>22</v>
      </c>
      <c r="D1224" s="480" t="s">
        <v>23</v>
      </c>
      <c r="E1224" s="480" t="s">
        <v>24</v>
      </c>
      <c r="F1224" s="480" t="s">
        <v>25</v>
      </c>
    </row>
    <row r="1225" spans="2:7" ht="15">
      <c r="B1225" s="480" t="s">
        <v>490</v>
      </c>
      <c r="C1225" s="480">
        <v>1</v>
      </c>
      <c r="D1225" s="480" t="s">
        <v>110</v>
      </c>
      <c r="E1225" s="480">
        <v>25000</v>
      </c>
      <c r="F1225" s="480">
        <f>C1225*E1225</f>
        <v>25000</v>
      </c>
    </row>
    <row r="1226" spans="2:7" ht="15">
      <c r="B1226" s="480" t="s">
        <v>491</v>
      </c>
      <c r="C1226" s="480">
        <v>57</v>
      </c>
      <c r="D1226" s="480" t="s">
        <v>214</v>
      </c>
      <c r="E1226" s="480">
        <v>530</v>
      </c>
      <c r="F1226" s="480">
        <f>C1226*E1226</f>
        <v>30210</v>
      </c>
    </row>
    <row r="1227" spans="2:7" ht="15.75">
      <c r="B1227" s="480"/>
      <c r="C1227" s="480"/>
      <c r="D1227" s="480"/>
      <c r="E1227" s="642" t="s">
        <v>178</v>
      </c>
      <c r="F1227" s="642">
        <f>SUM(F1225:F1226)</f>
        <v>55210</v>
      </c>
    </row>
    <row r="1230" spans="2:7" ht="15">
      <c r="B1230" s="524" t="s">
        <v>431</v>
      </c>
      <c r="C1230" s="493"/>
      <c r="D1230" s="493"/>
      <c r="E1230" s="493"/>
      <c r="F1230" s="493"/>
      <c r="G1230" s="493" t="s">
        <v>4</v>
      </c>
    </row>
    <row r="1231" spans="2:7" ht="15">
      <c r="B1231" s="493" t="s">
        <v>299</v>
      </c>
      <c r="C1231" s="480" t="s">
        <v>22</v>
      </c>
      <c r="D1231" s="480" t="s">
        <v>23</v>
      </c>
      <c r="E1231" s="480" t="s">
        <v>24</v>
      </c>
      <c r="F1231" s="480" t="s">
        <v>25</v>
      </c>
      <c r="G1231" s="480" t="s">
        <v>301</v>
      </c>
    </row>
    <row r="1232" spans="2:7" ht="15">
      <c r="B1232" s="493" t="s">
        <v>432</v>
      </c>
      <c r="C1232" s="480">
        <v>0.59</v>
      </c>
      <c r="D1232" s="480" t="s">
        <v>74</v>
      </c>
      <c r="E1232" s="480">
        <f>E1213</f>
        <v>1759.05</v>
      </c>
      <c r="F1232" s="480">
        <f>C1232*E1232</f>
        <v>1037.8399999999999</v>
      </c>
      <c r="G1232" s="480"/>
    </row>
    <row r="1233" spans="2:10" ht="15">
      <c r="B1233" s="493" t="s">
        <v>397</v>
      </c>
      <c r="C1233" s="480">
        <v>0.83</v>
      </c>
      <c r="D1233" s="480" t="s">
        <v>74</v>
      </c>
      <c r="E1233" s="480">
        <f>E1214</f>
        <v>310.68</v>
      </c>
      <c r="F1233" s="480">
        <f t="shared" ref="F1233:F1239" si="55">C1233*E1233</f>
        <v>257.86</v>
      </c>
      <c r="G1233" s="480"/>
    </row>
    <row r="1234" spans="2:10" ht="15">
      <c r="B1234" s="493" t="s">
        <v>433</v>
      </c>
      <c r="C1234" s="480">
        <v>1.38</v>
      </c>
      <c r="D1234" s="480" t="s">
        <v>120</v>
      </c>
      <c r="E1234" s="480">
        <f>E1217</f>
        <v>875</v>
      </c>
      <c r="F1234" s="480">
        <f t="shared" si="55"/>
        <v>1207.5</v>
      </c>
      <c r="G1234" s="480"/>
    </row>
    <row r="1235" spans="2:10" ht="15">
      <c r="B1235" s="493" t="s">
        <v>434</v>
      </c>
      <c r="C1235" s="480">
        <v>0.12</v>
      </c>
      <c r="D1235" s="480" t="s">
        <v>74</v>
      </c>
      <c r="E1235" s="480">
        <v>9337</v>
      </c>
      <c r="F1235" s="480">
        <f t="shared" si="55"/>
        <v>1120.44</v>
      </c>
      <c r="G1235" s="480"/>
      <c r="J1235" s="6">
        <f>24*2.54</f>
        <v>60.96</v>
      </c>
    </row>
    <row r="1236" spans="2:10" ht="15">
      <c r="B1236" s="493" t="s">
        <v>400</v>
      </c>
      <c r="C1236" s="480">
        <v>2.36</v>
      </c>
      <c r="D1236" s="480" t="s">
        <v>120</v>
      </c>
      <c r="E1236" s="480">
        <f>E1218</f>
        <v>274</v>
      </c>
      <c r="F1236" s="480">
        <f t="shared" si="55"/>
        <v>646.64</v>
      </c>
      <c r="G1236" s="480"/>
    </row>
    <row r="1237" spans="2:10" ht="15">
      <c r="B1237" s="493" t="s">
        <v>493</v>
      </c>
      <c r="C1237" s="480">
        <v>2</v>
      </c>
      <c r="D1237" s="480" t="s">
        <v>436</v>
      </c>
      <c r="E1237" s="480">
        <f>2250*1.18</f>
        <v>2655</v>
      </c>
      <c r="F1237" s="480">
        <f t="shared" si="55"/>
        <v>5310</v>
      </c>
      <c r="G1237" s="480"/>
    </row>
    <row r="1238" spans="2:10" ht="15">
      <c r="B1238" s="493" t="s">
        <v>437</v>
      </c>
      <c r="C1238" s="480">
        <v>0.01</v>
      </c>
      <c r="D1238" s="480" t="s">
        <v>4</v>
      </c>
      <c r="E1238" s="480">
        <v>4984.3900000000003</v>
      </c>
      <c r="F1238" s="480">
        <f t="shared" si="55"/>
        <v>49.84</v>
      </c>
      <c r="G1238" s="480"/>
    </row>
    <row r="1239" spans="2:10" ht="15">
      <c r="B1239" s="493" t="s">
        <v>438</v>
      </c>
      <c r="C1239" s="480">
        <v>1.95</v>
      </c>
      <c r="D1239" s="480" t="s">
        <v>216</v>
      </c>
      <c r="E1239" s="480">
        <v>850</v>
      </c>
      <c r="F1239" s="480">
        <f t="shared" si="55"/>
        <v>1657.5</v>
      </c>
      <c r="G1239" s="480"/>
    </row>
    <row r="1240" spans="2:10" ht="15.75">
      <c r="B1240" s="493"/>
      <c r="C1240" s="480"/>
      <c r="D1240" s="480"/>
      <c r="E1240" s="642" t="s">
        <v>401</v>
      </c>
      <c r="F1240" s="642">
        <f>SUM(F1232:F1239)</f>
        <v>11287.62</v>
      </c>
    </row>
  </sheetData>
  <mergeCells count="6">
    <mergeCell ref="B799:G799"/>
    <mergeCell ref="B861:C861"/>
    <mergeCell ref="B862:C862"/>
    <mergeCell ref="B909:C909"/>
    <mergeCell ref="B149:C149"/>
    <mergeCell ref="B174:E174"/>
  </mergeCells>
  <conditionalFormatting sqref="F288:F292 F271 F823:F830 F864:F877 F37:F54 F1129">
    <cfRule type="cellIs" dxfId="1" priority="18" operator="equal">
      <formula>792</formula>
    </cfRule>
  </conditionalFormatting>
  <conditionalFormatting sqref="C808:C822 C832 C922:C933 C275:C806 E1066:F1066 C936:C65501 C1:C273">
    <cfRule type="containsText" dxfId="0" priority="17" stopIfTrue="1" operator="containsText" text="5.50">
      <formula>NOT(ISERROR(SEARCH("5.50",C1)))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PRES ACTUAL</vt:lpstr>
      <vt:lpstr>ANALISIS</vt:lpstr>
      <vt:lpstr>'PRES ACTUAL'!Área_de_impresión</vt:lpstr>
      <vt:lpstr>'PRES ACTUAL'!Títulos_a_imprimir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darisa.sanchez</dc:creator>
  <cp:lastModifiedBy>Erick R. Vasquez P.</cp:lastModifiedBy>
  <cp:lastPrinted>2019-09-17T16:00:28Z</cp:lastPrinted>
  <dcterms:created xsi:type="dcterms:W3CDTF">2017-07-03T13:55:38Z</dcterms:created>
  <dcterms:modified xsi:type="dcterms:W3CDTF">2019-09-17T16:00:48Z</dcterms:modified>
  <cp:category>L1.3K</cp:category>
</cp:coreProperties>
</file>